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inance.8\Downloads\Qaxaqi mshakuyt havelvath\"/>
    </mc:Choice>
  </mc:AlternateContent>
  <bookViews>
    <workbookView xWindow="0" yWindow="0" windowWidth="20736" windowHeight="1072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</sheets>
  <externalReferences>
    <externalReference r:id="rId8"/>
    <externalReference r:id="rId9"/>
    <externalReference r:id="rId10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F54" i="7" l="1"/>
  <c r="D58" i="10" l="1"/>
  <c r="D29" i="19" l="1"/>
  <c r="B23" i="10" l="1"/>
  <c r="C10" i="11" l="1"/>
  <c r="B38" i="9" l="1"/>
  <c r="B19" i="9"/>
  <c r="B18" i="9"/>
  <c r="C56" i="10" l="1"/>
  <c r="B45" i="7" l="1"/>
  <c r="G63" i="19"/>
  <c r="F38" i="7"/>
  <c r="F37" i="7"/>
  <c r="F36" i="7"/>
  <c r="D30" i="10" s="1"/>
  <c r="C7" i="11" l="1"/>
  <c r="O7" i="11" s="1"/>
  <c r="L18" i="23" l="1"/>
  <c r="L17" i="23"/>
  <c r="L16" i="23"/>
  <c r="L15" i="23"/>
  <c r="L14" i="23"/>
  <c r="L13" i="23"/>
  <c r="L12" i="23"/>
  <c r="L11" i="23"/>
  <c r="L10" i="23"/>
  <c r="L9" i="23"/>
  <c r="L8" i="23"/>
  <c r="L7" i="23"/>
  <c r="H17" i="23"/>
  <c r="H16" i="23"/>
  <c r="H15" i="23"/>
  <c r="H14" i="23"/>
  <c r="H13" i="23"/>
  <c r="H12" i="23"/>
  <c r="H11" i="23"/>
  <c r="H10" i="23"/>
  <c r="H9" i="23"/>
  <c r="H8" i="23"/>
  <c r="H7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F40" i="7" l="1"/>
  <c r="F41" i="7"/>
  <c r="F42" i="7"/>
  <c r="F43" i="7"/>
  <c r="F44" i="7"/>
  <c r="F48" i="7"/>
  <c r="F49" i="7"/>
  <c r="D43" i="10" s="1"/>
  <c r="F50" i="7"/>
  <c r="F51" i="7"/>
  <c r="F52" i="7"/>
  <c r="F53" i="7"/>
  <c r="F55" i="7"/>
  <c r="F56" i="7"/>
  <c r="F57" i="7"/>
  <c r="F58" i="7"/>
  <c r="F59" i="7"/>
  <c r="F60" i="7"/>
  <c r="F61" i="7"/>
  <c r="F39" i="7"/>
  <c r="F29" i="7"/>
  <c r="F33" i="7"/>
  <c r="D22" i="19"/>
  <c r="D23" i="19"/>
  <c r="D19" i="9" s="1"/>
  <c r="E19" i="9" s="1"/>
  <c r="D21" i="19"/>
  <c r="D17" i="19"/>
  <c r="F19" i="7"/>
  <c r="D15" i="19"/>
  <c r="D12" i="19"/>
  <c r="D13" i="19"/>
  <c r="D11" i="19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7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8" i="9" s="1"/>
  <c r="A59" i="9" s="1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39" i="10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D9" i="10" l="1"/>
  <c r="C13" i="7" l="1"/>
  <c r="G55" i="9"/>
  <c r="G19" i="9"/>
  <c r="E62" i="7"/>
  <c r="E35" i="7"/>
  <c r="L19" i="23"/>
  <c r="J33" i="23"/>
  <c r="J31" i="23"/>
  <c r="G24" i="11"/>
  <c r="G22" i="11"/>
  <c r="D66" i="18"/>
  <c r="D82" i="10"/>
  <c r="D80" i="10"/>
  <c r="D64" i="9"/>
  <c r="D62" i="9"/>
  <c r="E88" i="7"/>
  <c r="E86" i="7"/>
  <c r="D28" i="19" l="1"/>
  <c r="F28" i="7" s="1"/>
  <c r="A2" i="23"/>
  <c r="N26" i="23"/>
  <c r="J26" i="23"/>
  <c r="F26" i="23"/>
  <c r="K19" i="23"/>
  <c r="D19" i="23"/>
  <c r="C19" i="23"/>
  <c r="M18" i="23"/>
  <c r="N18" i="23" s="1"/>
  <c r="E18" i="23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F18" i="23"/>
  <c r="F19" i="23" s="1"/>
  <c r="M19" i="23"/>
  <c r="E19" i="23"/>
  <c r="N7" i="23"/>
  <c r="N19" i="23" s="1"/>
  <c r="N27" i="23" s="1"/>
  <c r="H18" i="23" l="1"/>
  <c r="H19" i="23" s="1"/>
  <c r="G19" i="23"/>
  <c r="I18" i="23"/>
  <c r="N28" i="23"/>
  <c r="D32" i="19" s="1"/>
  <c r="F32" i="7" s="1"/>
  <c r="D26" i="10" s="1"/>
  <c r="F27" i="23"/>
  <c r="F28" i="23" s="1"/>
  <c r="D30" i="19" s="1"/>
  <c r="F30" i="7" s="1"/>
  <c r="D24" i="10" s="1"/>
  <c r="J18" i="23" l="1"/>
  <c r="J19" i="23" s="1"/>
  <c r="J27" i="23" s="1"/>
  <c r="J28" i="23" s="1"/>
  <c r="D31" i="19" s="1"/>
  <c r="F31" i="7" s="1"/>
  <c r="D25" i="10" s="1"/>
  <c r="I19" i="23"/>
  <c r="C62" i="7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O8" i="11"/>
  <c r="A2" i="11"/>
  <c r="D54" i="18"/>
  <c r="D59" i="18" s="1"/>
  <c r="F66" i="7" s="1"/>
  <c r="D30" i="18"/>
  <c r="D8" i="18"/>
  <c r="A2" i="18"/>
  <c r="D77" i="10"/>
  <c r="E77" i="10" s="1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E58" i="10"/>
  <c r="D57" i="10"/>
  <c r="E57" i="10" s="1"/>
  <c r="C29" i="10"/>
  <c r="C20" i="10" s="1"/>
  <c r="C19" i="10" s="1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K61" i="7"/>
  <c r="K60" i="7"/>
  <c r="K59" i="7"/>
  <c r="K58" i="7"/>
  <c r="K57" i="7"/>
  <c r="K56" i="7"/>
  <c r="K55" i="7"/>
  <c r="K54" i="7"/>
  <c r="K53" i="7"/>
  <c r="K52" i="7"/>
  <c r="K51" i="7"/>
  <c r="K50" i="7"/>
  <c r="K48" i="7"/>
  <c r="K46" i="7"/>
  <c r="K45" i="7"/>
  <c r="K44" i="7"/>
  <c r="K43" i="7"/>
  <c r="K42" i="7"/>
  <c r="K41" i="7"/>
  <c r="K40" i="7"/>
  <c r="K39" i="7"/>
  <c r="K38" i="7"/>
  <c r="K37" i="7"/>
  <c r="K36" i="7"/>
  <c r="K34" i="7"/>
  <c r="K33" i="7"/>
  <c r="K24" i="7"/>
  <c r="K23" i="7"/>
  <c r="K22" i="7"/>
  <c r="K20" i="7"/>
  <c r="K19" i="7"/>
  <c r="K18" i="7"/>
  <c r="K16" i="7"/>
  <c r="A7" i="7"/>
  <c r="D35" i="19"/>
  <c r="D26" i="9"/>
  <c r="E26" i="9" s="1"/>
  <c r="K31" i="7"/>
  <c r="K29" i="7"/>
  <c r="D22" i="9"/>
  <c r="E22" i="9" s="1"/>
  <c r="D19" i="19"/>
  <c r="D15" i="9" s="1"/>
  <c r="D10" i="9"/>
  <c r="E10" i="9" s="1"/>
  <c r="D9" i="9"/>
  <c r="E9" i="9" s="1"/>
  <c r="D7" i="9"/>
  <c r="O9" i="11" l="1"/>
  <c r="D27" i="19" s="1"/>
  <c r="D66" i="7"/>
  <c r="H66" i="7"/>
  <c r="F59" i="18"/>
  <c r="C66" i="7"/>
  <c r="D60" i="10"/>
  <c r="E60" i="10" s="1"/>
  <c r="E66" i="7"/>
  <c r="K66" i="7" s="1"/>
  <c r="D34" i="18"/>
  <c r="K15" i="7"/>
  <c r="C78" i="10"/>
  <c r="D6" i="10" s="1"/>
  <c r="F68" i="7"/>
  <c r="K68" i="7" s="1"/>
  <c r="K65" i="7"/>
  <c r="F62" i="7"/>
  <c r="K62" i="7" s="1"/>
  <c r="K17" i="7"/>
  <c r="D18" i="19"/>
  <c r="D24" i="19" s="1"/>
  <c r="D43" i="9"/>
  <c r="E43" i="9" s="1"/>
  <c r="K28" i="7"/>
  <c r="K32" i="7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E30" i="10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E25" i="10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5" i="10"/>
  <c r="E45" i="10" s="1"/>
  <c r="D47" i="10"/>
  <c r="E47" i="10" s="1"/>
  <c r="D49" i="10"/>
  <c r="E49" i="10" s="1"/>
  <c r="D51" i="10"/>
  <c r="E51" i="10" s="1"/>
  <c r="D71" i="10"/>
  <c r="E7" i="9"/>
  <c r="F27" i="7" l="1"/>
  <c r="D21" i="9"/>
  <c r="E21" i="9" s="1"/>
  <c r="I66" i="7"/>
  <c r="J66" i="7"/>
  <c r="D22" i="10"/>
  <c r="E22" i="10" s="1"/>
  <c r="K49" i="7"/>
  <c r="E26" i="10"/>
  <c r="D62" i="10"/>
  <c r="E62" i="10" s="1"/>
  <c r="E71" i="10"/>
  <c r="E9" i="10"/>
  <c r="F13" i="7"/>
  <c r="K13" i="7" s="1"/>
  <c r="D11" i="10"/>
  <c r="E11" i="10" s="1"/>
  <c r="E6" i="10"/>
  <c r="D6" i="9"/>
  <c r="E6" i="9" s="1"/>
  <c r="D29" i="10"/>
  <c r="E29" i="10" s="1"/>
  <c r="E59" i="10"/>
  <c r="D56" i="10"/>
  <c r="E56" i="10" s="1"/>
  <c r="D21" i="10"/>
  <c r="E27" i="7" l="1"/>
  <c r="C27" i="7"/>
  <c r="C26" i="7" s="1"/>
  <c r="C25" i="7" s="1"/>
  <c r="C84" i="7" s="1"/>
  <c r="D27" i="7"/>
  <c r="E43" i="10"/>
  <c r="D7" i="10"/>
  <c r="E7" i="10" s="1"/>
  <c r="H25" i="7"/>
  <c r="C62" i="18"/>
  <c r="E21" i="10"/>
  <c r="D26" i="7" l="1"/>
  <c r="I27" i="7"/>
  <c r="J27" i="7"/>
  <c r="E26" i="7"/>
  <c r="K27" i="7"/>
  <c r="J12" i="7"/>
  <c r="I12" i="7"/>
  <c r="K12" i="7"/>
  <c r="J26" i="7" l="1"/>
  <c r="E25" i="7"/>
  <c r="D25" i="7"/>
  <c r="I26" i="7"/>
  <c r="K30" i="7"/>
  <c r="D24" i="9"/>
  <c r="E24" i="9" s="1"/>
  <c r="I25" i="7" l="1"/>
  <c r="D84" i="7"/>
  <c r="I84" i="7" s="1"/>
  <c r="J25" i="7"/>
  <c r="E84" i="7"/>
  <c r="J84" i="7" s="1"/>
  <c r="E24" i="10"/>
  <c r="D41" i="9" l="1"/>
  <c r="E41" i="9" s="1"/>
  <c r="D66" i="19"/>
  <c r="F66" i="19" s="1"/>
  <c r="F47" i="7"/>
  <c r="K47" i="7" s="1"/>
  <c r="F26" i="7"/>
  <c r="K26" i="7" s="1"/>
  <c r="D20" i="9" l="1"/>
  <c r="E20" i="9" s="1"/>
  <c r="D41" i="10"/>
  <c r="D20" i="10" s="1"/>
  <c r="E20" i="10" s="1"/>
  <c r="F25" i="7"/>
  <c r="E41" i="10"/>
  <c r="D19" i="10" l="1"/>
  <c r="D60" i="9"/>
  <c r="E60" i="9" s="1"/>
  <c r="K25" i="7"/>
  <c r="F84" i="7"/>
  <c r="K84" i="7" s="1"/>
  <c r="E19" i="10"/>
  <c r="D78" i="10"/>
  <c r="E78" i="10" s="1"/>
</calcChain>
</file>

<file path=xl/sharedStrings.xml><?xml version="1.0" encoding="utf-8"?>
<sst xmlns="http://schemas.openxmlformats.org/spreadsheetml/2006/main" count="390" uniqueCount="257">
  <si>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</si>
  <si>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</si>
  <si>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</si>
  <si>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</si>
  <si>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</si>
  <si>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</si>
  <si>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</si>
  <si>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</si>
  <si>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</si>
  <si>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</si>
  <si>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</si>
  <si>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</si>
  <si>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</si>
  <si>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</si>
  <si>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</si>
  <si>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</si>
  <si>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</si>
  <si>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</si>
  <si>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</si>
  <si>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</si>
  <si>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</si>
  <si>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</si>
  <si>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</si>
  <si>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</si>
  <si>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</si>
  <si>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</si>
  <si>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</si>
  <si>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</si>
  <si>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</si>
  <si>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</si>
  <si>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</si>
  <si>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</si>
  <si>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</si>
  <si>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</si>
  <si>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</si>
  <si>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</si>
  <si>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</si>
  <si>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</si>
  <si>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</si>
  <si>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</si>
  <si>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</si>
  <si>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</si>
  <si>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էլ․ստորագրության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</si>
  <si>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</si>
  <si>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</si>
  <si>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</si>
  <si>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</si>
  <si>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</si>
  <si>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</si>
  <si>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</si>
  <si>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</si>
  <si>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</si>
  <si>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</si>
  <si>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</si>
  <si>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</si>
  <si>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</si>
  <si>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</si>
  <si>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</si>
  <si>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</si>
  <si>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</si>
  <si>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</si>
  <si>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</si>
  <si>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</si>
  <si>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</si>
  <si>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</si>
  <si>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</si>
  <si>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</si>
  <si>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</si>
  <si>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</si>
  <si>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</si>
  <si>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</si>
  <si>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</si>
  <si>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</si>
  <si>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</si>
  <si>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</si>
  <si>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</si>
  <si>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</si>
  <si>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</si>
  <si>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</si>
  <si>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</si>
  <si>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</si>
  <si>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</si>
  <si>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</si>
  <si>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</si>
  <si>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</si>
  <si>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</si>
  <si>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</si>
  <si>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</si>
  <si>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</si>
  <si>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</si>
  <si>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</si>
  <si>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</si>
  <si>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</si>
  <si>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</si>
  <si>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</si>
  <si>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</si>
  <si>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</si>
  <si>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</si>
  <si>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</si>
  <si>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</si>
  <si>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</si>
  <si>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</si>
  <si>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</si>
  <si>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</si>
  <si>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</si>
  <si>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</si>
  <si>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</si>
  <si>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</si>
  <si>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</si>
  <si>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</si>
  <si>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</si>
  <si>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</si>
  <si>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</si>
  <si>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</si>
  <si>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</si>
  <si>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</si>
  <si>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</si>
  <si>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</si>
  <si>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</si>
  <si>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</si>
  <si>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</si>
  <si>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</si>
  <si>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</si>
  <si>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</si>
  <si>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</si>
  <si>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</si>
  <si>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</si>
  <si>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</si>
  <si>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</si>
  <si>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</si>
  <si>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</si>
  <si>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</si>
  <si>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</si>
  <si>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</si>
  <si>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</si>
  <si>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</si>
  <si>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</si>
  <si>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</si>
  <si>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</si>
  <si>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</si>
  <si>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</si>
  <si>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</si>
  <si>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</si>
  <si>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</si>
  <si>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</si>
  <si>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</si>
  <si>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</si>
  <si>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</si>
  <si>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</si>
  <si>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</si>
  <si>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</si>
  <si>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</si>
  <si>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</si>
  <si>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</si>
  <si>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</si>
  <si>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</si>
  <si>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</si>
  <si>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</si>
  <si>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</si>
  <si>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</si>
  <si>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</si>
  <si>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</si>
  <si>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</si>
  <si>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</si>
  <si>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</si>
  <si>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</si>
  <si>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</si>
  <si>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</si>
  <si>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</si>
  <si>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</si>
  <si>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</si>
  <si>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</si>
  <si>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</si>
  <si>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</si>
  <si>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</si>
  <si>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</si>
  <si>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</si>
  <si>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</si>
  <si>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</si>
  <si>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</si>
  <si>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</si>
  <si>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</si>
  <si>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</si>
  <si>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</si>
  <si>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</si>
  <si>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</si>
  <si>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</si>
  <si>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</si>
  <si>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</si>
  <si>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</si>
  <si>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</si>
  <si>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</si>
  <si>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</si>
  <si>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</si>
  <si>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</si>
  <si>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</si>
  <si>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</si>
  <si>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</si>
  <si>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</si>
  <si>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</si>
  <si>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</si>
  <si>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</si>
  <si>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</si>
  <si>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</si>
  <si>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</si>
  <si>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</si>
  <si>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</si>
  <si>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</si>
  <si>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</si>
  <si>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</si>
  <si>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</si>
  <si>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</si>
  <si>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</si>
  <si>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</si>
  <si>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</si>
  <si>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</si>
  <si>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</si>
  <si>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</si>
  <si>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</si>
  <si>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</si>
  <si>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</si>
  <si>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</si>
  <si>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</si>
  <si>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</si>
  <si>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</si>
  <si>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</si>
  <si>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t>ՀՀ մամուլի տարածման գործակալություն ՓԲԸ</t>
  </si>
  <si>
    <t>թերթերի  և ամսագրերի  բաժանորդագրության գծով</t>
  </si>
  <si>
    <t>Գործք ՍՊԸ</t>
  </si>
  <si>
    <t xml:space="preserve"> ամսագրերի  բաժանորդագրության գծով</t>
  </si>
  <si>
    <t>«Կենտրոն» հարկային տեսչություն</t>
  </si>
  <si>
    <t>Ընթացիկ ակտիվների հաշվանցման հետ կապված անուղղակի հարկերի գծով</t>
  </si>
  <si>
    <t>Հասմիկ Կարապետյան</t>
  </si>
  <si>
    <t>Արփիկ Հարությունյան</t>
  </si>
  <si>
    <t>Պարբերական մամուլի բաժանորդագրության գծով</t>
  </si>
  <si>
    <t>Ամսագրերի բաժանորդագրության գծով</t>
  </si>
  <si>
    <t>Տպագրության գծով</t>
  </si>
  <si>
    <t>Տրանսպորտի գծով</t>
  </si>
  <si>
    <t>Հակահդեհային միջոցների լիցքավորման գծով</t>
  </si>
  <si>
    <t>Էլեկտրոնային բազայի ձեռքբերում</t>
  </si>
  <si>
    <t>Պարգևատրում /աշխատակիցներին հոբելյանների համար/</t>
  </si>
  <si>
    <t>Այլ ներհոսքերի գծով</t>
  </si>
  <si>
    <t>1.7ծ</t>
  </si>
  <si>
    <t>Նշված գերածախսը առաջացել է համակարգչային տեխնիկայի դուրսգրման համար  դիագնոստիկայի հետ կապված լրացուցիչ 20000դրամ վճարելու պատճառով</t>
  </si>
  <si>
    <t xml:space="preserve">«Ա. Իսահակյանի անվան կենտրոնական գրադարան» ՀՈԱԿ-ի </t>
  </si>
  <si>
    <t>պարգևատրման գծով</t>
  </si>
  <si>
    <t>Աշխատավարձի գծով, որից՝</t>
  </si>
  <si>
    <t>Գազասպառման համակարգի տեխսպասարկման գծով</t>
  </si>
  <si>
    <t>Տեխնիկական անվտանգության փորձաքննության գծով</t>
  </si>
  <si>
    <t>Մեքենաներ և սարքավորումներ</t>
  </si>
  <si>
    <t>Նշված գերածախսը առաջացել է գիրք նվիրելու օրվա հետ կապված</t>
  </si>
  <si>
    <t>Նշված գերածախսը առաջացել է ՀԾ հաշվապահական ծրագրի տարեկան սպասարկման գումարը 147.0-ից  167.0 դառնալու պատճառով</t>
  </si>
  <si>
    <t>Համակարգիչներ, տպիչներ՝  990.0 հազ. դրամ</t>
  </si>
  <si>
    <t>Համակարգչի սեղան 5 հ* 34.0  =  170.0 հդ, Գրապահարան 8 հատ * 65.0  =  520.0 հազ. Դրամ, Պահարան 3 հատ * 100.0  =  300.0 հազ. Դրամ</t>
  </si>
  <si>
    <t>փոշեծծիչներ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</si>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</sst>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008000"/>
      <name val="Calibri"/>
      <family val="2"/>
      <charset val="204"/>
    </font>
    <font>
      <sz val="12"/>
      <name val="GHEA Grapalat"/>
      <family val="3"/>
      <charset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rgb="FFCCFFFF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64" fillId="26" borderId="0" applyBorder="0" applyProtection="0"/>
  </cellStyleXfs>
  <cellXfs count="652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20" applyFont="1" applyProtection="1">
      <protection hidden="1"/>
    </xf>
    <xf numFmtId="0" fontId="30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48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49" fillId="0" borderId="0" xfId="45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left" vertical="center"/>
      <protection locked="0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9" fillId="0" borderId="0" xfId="45" applyFont="1" applyBorder="1" applyAlignment="1">
      <alignment horizontal="center" vertical="center" wrapText="1"/>
    </xf>
    <xf numFmtId="0" fontId="48" fillId="0" borderId="0" xfId="45" applyFont="1" applyBorder="1" applyAlignment="1">
      <alignment vertical="center"/>
    </xf>
    <xf numFmtId="0" fontId="50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1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3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3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23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48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0" fontId="54" fillId="0" borderId="0" xfId="45" applyFont="1" applyFill="1" applyBorder="1" applyAlignment="1">
      <alignment horizontal="center" vertical="center" wrapText="1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53" fillId="0" borderId="0" xfId="0" applyFont="1" applyAlignment="1" applyProtection="1">
      <alignment horizont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 wrapText="1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55" fillId="0" borderId="0" xfId="49" applyNumberFormat="1" applyFont="1" applyFill="1" applyBorder="1" applyAlignment="1">
      <alignment horizontal="center" vertical="center" wrapText="1"/>
    </xf>
    <xf numFmtId="166" fontId="56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0" fontId="26" fillId="0" borderId="10" xfId="0" applyFont="1" applyBorder="1" applyAlignment="1" applyProtection="1">
      <alignment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0" fontId="34" fillId="0" borderId="0" xfId="45" applyFont="1" applyBorder="1" applyAlignment="1" applyProtection="1">
      <alignment horizontal="center" vertical="center"/>
      <protection hidden="1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Fill="1" applyBorder="1" applyAlignment="1">
      <alignment horizontal="center" vertical="center" wrapText="1"/>
    </xf>
    <xf numFmtId="0" fontId="30" fillId="0" borderId="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vertical="center" wrapText="1"/>
    </xf>
    <xf numFmtId="0" fontId="38" fillId="0" borderId="0" xfId="45" applyFont="1" applyBorder="1" applyAlignment="1">
      <alignment horizontal="center" vertical="center" wrapText="1"/>
    </xf>
    <xf numFmtId="166" fontId="42" fillId="0" borderId="0" xfId="49" applyNumberFormat="1" applyFont="1" applyBorder="1" applyAlignment="1">
      <alignment horizontal="center" vertical="center" wrapText="1"/>
    </xf>
    <xf numFmtId="0" fontId="53" fillId="0" borderId="0" xfId="45" applyFont="1" applyFill="1" applyBorder="1" applyAlignment="1">
      <alignment vertical="center" wrapText="1"/>
    </xf>
    <xf numFmtId="3" fontId="58" fillId="0" borderId="0" xfId="49" applyNumberFormat="1" applyFont="1" applyBorder="1" applyAlignment="1">
      <alignment horizontal="center" vertical="center" wrapText="1"/>
    </xf>
    <xf numFmtId="0" fontId="59" fillId="0" borderId="0" xfId="45" applyFont="1" applyBorder="1" applyAlignment="1">
      <alignment vertical="center"/>
    </xf>
    <xf numFmtId="166" fontId="27" fillId="0" borderId="30" xfId="46" applyNumberFormat="1" applyFont="1" applyBorder="1" applyAlignment="1">
      <alignment horizontal="center" vertical="center" wrapText="1"/>
    </xf>
    <xf numFmtId="0" fontId="29" fillId="0" borderId="10" xfId="46" applyFont="1" applyBorder="1" applyAlignment="1">
      <alignment horizontal="left" vertical="center" wrapText="1"/>
    </xf>
    <xf numFmtId="166" fontId="30" fillId="0" borderId="10" xfId="46" applyNumberFormat="1" applyFont="1" applyBorder="1" applyAlignment="1">
      <alignment horizontal="center" vertical="center" wrapText="1"/>
    </xf>
    <xf numFmtId="0" fontId="48" fillId="0" borderId="10" xfId="45" applyFont="1" applyBorder="1" applyAlignment="1">
      <alignment vertical="center"/>
    </xf>
    <xf numFmtId="0" fontId="27" fillId="0" borderId="10" xfId="45" applyFont="1" applyBorder="1" applyAlignment="1">
      <alignment horizontal="center" vertical="center"/>
    </xf>
    <xf numFmtId="166" fontId="30" fillId="0" borderId="0" xfId="46" applyNumberFormat="1" applyFont="1" applyBorder="1" applyAlignment="1">
      <alignment horizontal="left" vertical="center" wrapText="1"/>
    </xf>
    <xf numFmtId="3" fontId="58" fillId="0" borderId="0" xfId="56" applyNumberFormat="1" applyFont="1" applyBorder="1" applyAlignment="1">
      <alignment horizontal="center" vertical="center" wrapText="1"/>
    </xf>
    <xf numFmtId="166" fontId="58" fillId="0" borderId="0" xfId="49" applyNumberFormat="1" applyFont="1" applyBorder="1" applyAlignment="1">
      <alignment horizontal="center" vertical="center" wrapText="1"/>
    </xf>
    <xf numFmtId="164" fontId="27" fillId="0" borderId="10" xfId="46" applyNumberFormat="1" applyFont="1" applyBorder="1" applyAlignment="1">
      <alignment horizontal="center" vertical="center" wrapText="1"/>
    </xf>
    <xf numFmtId="166" fontId="42" fillId="0" borderId="10" xfId="58" applyNumberFormat="1" applyFont="1" applyBorder="1" applyAlignment="1">
      <alignment horizontal="center" vertical="center" wrapText="1"/>
    </xf>
    <xf numFmtId="0" fontId="27" fillId="0" borderId="0" xfId="45" applyFont="1" applyBorder="1" applyAlignment="1">
      <alignment vertical="center"/>
    </xf>
    <xf numFmtId="166" fontId="41" fillId="0" borderId="0" xfId="58" applyNumberFormat="1" applyFont="1" applyBorder="1" applyAlignment="1">
      <alignment horizontal="center" vertical="center" wrapText="1"/>
    </xf>
    <xf numFmtId="0" fontId="54" fillId="24" borderId="0" xfId="45" applyFont="1" applyFill="1" applyBorder="1" applyAlignment="1">
      <alignment horizontal="center" vertical="center" wrapText="1"/>
    </xf>
    <xf numFmtId="0" fontId="54" fillId="0" borderId="0" xfId="45" applyFont="1" applyBorder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 wrapText="1"/>
      <protection locked="0"/>
    </xf>
    <xf numFmtId="166" fontId="26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164" fontId="62" fillId="0" borderId="10" xfId="0" applyNumberFormat="1" applyFont="1" applyBorder="1" applyAlignment="1" applyProtection="1">
      <alignment horizontal="center" vertical="center"/>
    </xf>
    <xf numFmtId="164" fontId="62" fillId="0" borderId="0" xfId="0" applyNumberFormat="1" applyFont="1" applyBorder="1" applyAlignment="1" applyProtection="1">
      <alignment horizontal="center" vertical="center"/>
      <protection locked="0"/>
    </xf>
    <xf numFmtId="0" fontId="26" fillId="0" borderId="10" xfId="46" applyFont="1" applyBorder="1" applyAlignment="1">
      <alignment horizontal="center" vertical="center" wrapText="1"/>
    </xf>
    <xf numFmtId="0" fontId="39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7" fillId="0" borderId="10" xfId="60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2" fillId="0" borderId="34" xfId="59" applyFont="1" applyBorder="1" applyAlignment="1">
      <alignment horizontal="center" vertical="center" wrapText="1"/>
    </xf>
    <xf numFmtId="166" fontId="39" fillId="0" borderId="35" xfId="59" applyNumberFormat="1" applyFont="1" applyBorder="1" applyAlignment="1">
      <alignment horizontal="center" vertical="center" wrapText="1"/>
    </xf>
    <xf numFmtId="166" fontId="39" fillId="0" borderId="22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1" fontId="39" fillId="0" borderId="0" xfId="59" applyNumberFormat="1" applyFont="1" applyBorder="1" applyAlignment="1">
      <alignment horizontal="center" vertical="center" wrapText="1"/>
    </xf>
    <xf numFmtId="164" fontId="39" fillId="0" borderId="0" xfId="59" applyNumberFormat="1" applyFont="1" applyBorder="1" applyAlignment="1">
      <alignment horizontal="center" vertical="center" wrapText="1"/>
    </xf>
    <xf numFmtId="0" fontId="39" fillId="0" borderId="0" xfId="59" applyFont="1" applyBorder="1" applyAlignment="1">
      <alignment vertical="center"/>
    </xf>
    <xf numFmtId="0" fontId="39" fillId="0" borderId="0" xfId="59" applyFont="1" applyBorder="1" applyAlignment="1">
      <alignment horizontal="left" vertical="center" wrapText="1"/>
    </xf>
    <xf numFmtId="164" fontId="42" fillId="0" borderId="0" xfId="59" applyNumberFormat="1" applyFont="1" applyBorder="1" applyAlignment="1">
      <alignment horizontal="center" vertical="center" wrapText="1"/>
    </xf>
    <xf numFmtId="164" fontId="39" fillId="0" borderId="0" xfId="59" applyNumberFormat="1" applyFont="1" applyAlignment="1">
      <alignment horizontal="center" vertical="center" wrapText="1"/>
    </xf>
    <xf numFmtId="0" fontId="39" fillId="0" borderId="24" xfId="59" applyFont="1" applyBorder="1" applyAlignment="1">
      <alignment horizontal="center" vertical="center" wrapText="1"/>
    </xf>
    <xf numFmtId="0" fontId="47" fillId="0" borderId="25" xfId="59" applyFont="1" applyBorder="1" applyAlignment="1">
      <alignment horizontal="center" vertical="center" wrapText="1"/>
    </xf>
    <xf numFmtId="0" fontId="39" fillId="0" borderId="25" xfId="59" applyFont="1" applyBorder="1" applyAlignment="1">
      <alignment horizontal="center" vertical="center" wrapText="1"/>
    </xf>
    <xf numFmtId="164" fontId="43" fillId="0" borderId="26" xfId="59" applyNumberFormat="1" applyFont="1" applyBorder="1" applyAlignment="1">
      <alignment horizontal="center" vertical="center" wrapText="1"/>
    </xf>
    <xf numFmtId="0" fontId="39" fillId="0" borderId="26" xfId="59" applyFont="1" applyBorder="1" applyAlignment="1">
      <alignment horizontal="center" vertical="center" wrapText="1"/>
    </xf>
    <xf numFmtId="0" fontId="39" fillId="0" borderId="36" xfId="59" applyFont="1" applyBorder="1" applyAlignment="1">
      <alignment horizontal="center" vertical="center" wrapText="1"/>
    </xf>
    <xf numFmtId="0" fontId="39" fillId="0" borderId="29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 wrapText="1"/>
    </xf>
    <xf numFmtId="166" fontId="40" fillId="0" borderId="10" xfId="59" applyNumberFormat="1" applyFont="1" applyBorder="1" applyAlignment="1">
      <alignment horizontal="center" vertical="center" wrapText="1"/>
    </xf>
    <xf numFmtId="166" fontId="44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39" fillId="0" borderId="16" xfId="59" applyFont="1" applyBorder="1" applyAlignment="1">
      <alignment horizontal="center" vertical="center" wrapText="1"/>
    </xf>
    <xf numFmtId="0" fontId="39" fillId="0" borderId="10" xfId="59" applyFont="1" applyBorder="1" applyAlignment="1">
      <alignment horizontal="left" vertical="center"/>
    </xf>
    <xf numFmtId="166" fontId="39" fillId="0" borderId="10" xfId="59" applyNumberFormat="1" applyFont="1" applyBorder="1" applyAlignment="1">
      <alignment horizontal="center" vertical="center" wrapText="1"/>
    </xf>
    <xf numFmtId="166" fontId="39" fillId="0" borderId="17" xfId="59" applyNumberFormat="1" applyFont="1" applyBorder="1" applyAlignment="1">
      <alignment horizontal="center" vertical="center" wrapText="1"/>
    </xf>
    <xf numFmtId="166" fontId="39" fillId="0" borderId="16" xfId="59" applyNumberFormat="1" applyFont="1" applyBorder="1" applyAlignment="1">
      <alignment horizontal="center" vertical="center" wrapText="1"/>
    </xf>
    <xf numFmtId="166" fontId="39" fillId="0" borderId="20" xfId="59" applyNumberFormat="1" applyFont="1" applyBorder="1" applyAlignment="1">
      <alignment horizontal="center" vertical="center" wrapText="1"/>
    </xf>
    <xf numFmtId="166" fontId="39" fillId="0" borderId="18" xfId="59" applyNumberFormat="1" applyFont="1" applyBorder="1" applyAlignment="1">
      <alignment horizontal="center" vertical="center" wrapText="1"/>
    </xf>
    <xf numFmtId="0" fontId="39" fillId="0" borderId="21" xfId="59" applyFont="1" applyBorder="1" applyAlignment="1">
      <alignment horizontal="center" vertical="center" wrapText="1"/>
    </xf>
    <xf numFmtId="0" fontId="39" fillId="0" borderId="35" xfId="59" applyFont="1" applyBorder="1" applyAlignment="1">
      <alignment horizontal="left" vertical="center"/>
    </xf>
    <xf numFmtId="166" fontId="39" fillId="0" borderId="21" xfId="59" applyNumberFormat="1" applyFont="1" applyBorder="1" applyAlignment="1">
      <alignment horizontal="center" vertical="center" wrapText="1"/>
    </xf>
    <xf numFmtId="0" fontId="39" fillId="0" borderId="0" xfId="59" applyFont="1" applyBorder="1" applyAlignment="1">
      <alignment horizontal="center" vertical="center" wrapText="1"/>
    </xf>
    <xf numFmtId="0" fontId="39" fillId="0" borderId="0" xfId="59" applyFont="1" applyBorder="1" applyAlignment="1">
      <alignment horizontal="left" vertical="center"/>
    </xf>
    <xf numFmtId="166" fontId="39" fillId="0" borderId="0" xfId="59" applyNumberFormat="1" applyFont="1" applyBorder="1" applyAlignment="1">
      <alignment horizontal="center" vertical="center" wrapText="1"/>
    </xf>
    <xf numFmtId="0" fontId="39" fillId="0" borderId="10" xfId="59" applyFont="1" applyBorder="1" applyAlignment="1">
      <alignment horizontal="center" vertical="center" wrapText="1"/>
    </xf>
    <xf numFmtId="164" fontId="39" fillId="0" borderId="10" xfId="59" applyNumberFormat="1" applyFont="1" applyBorder="1" applyAlignment="1">
      <alignment horizontal="center" vertical="center" wrapText="1"/>
    </xf>
    <xf numFmtId="164" fontId="39" fillId="0" borderId="0" xfId="60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left" vertical="center" wrapText="1"/>
    </xf>
    <xf numFmtId="0" fontId="37" fillId="0" borderId="0" xfId="59" applyFont="1" applyBorder="1" applyAlignment="1">
      <alignment vertical="center" wrapText="1"/>
    </xf>
    <xf numFmtId="0" fontId="27" fillId="0" borderId="0" xfId="59" applyFont="1" applyBorder="1" applyAlignment="1">
      <alignment horizontal="center" vertical="center" wrapText="1"/>
    </xf>
    <xf numFmtId="164" fontId="42" fillId="0" borderId="0" xfId="59" applyNumberFormat="1" applyFont="1" applyAlignment="1">
      <alignment horizontal="center" vertical="center" wrapText="1"/>
    </xf>
    <xf numFmtId="0" fontId="31" fillId="0" borderId="0" xfId="59" applyFont="1" applyAlignment="1">
      <alignment horizontal="left" vertical="center" wrapText="1"/>
    </xf>
    <xf numFmtId="0" fontId="31" fillId="0" borderId="0" xfId="59" applyFont="1" applyAlignment="1">
      <alignment horizontal="center" vertical="center" wrapText="1"/>
    </xf>
    <xf numFmtId="0" fontId="34" fillId="0" borderId="0" xfId="59" applyFont="1" applyBorder="1" applyAlignment="1">
      <alignment vertical="center" wrapText="1"/>
    </xf>
    <xf numFmtId="0" fontId="34" fillId="0" borderId="0" xfId="59" applyFont="1" applyBorder="1" applyAlignment="1">
      <alignment horizontal="center" vertical="center" wrapText="1"/>
    </xf>
    <xf numFmtId="0" fontId="27" fillId="0" borderId="0" xfId="59" applyFont="1" applyAlignment="1">
      <alignment horizontal="left" vertical="center"/>
    </xf>
    <xf numFmtId="0" fontId="27" fillId="0" borderId="0" xfId="59" applyFont="1" applyBorder="1" applyAlignment="1">
      <alignment vertical="center" wrapText="1"/>
    </xf>
    <xf numFmtId="0" fontId="39" fillId="0" borderId="0" xfId="59" applyFont="1" applyAlignment="1">
      <alignment horizontal="left" vertical="center" wrapText="1"/>
    </xf>
    <xf numFmtId="0" fontId="38" fillId="0" borderId="0" xfId="59" applyFont="1" applyAlignment="1">
      <alignment horizontal="center" vertical="center" wrapText="1"/>
    </xf>
    <xf numFmtId="0" fontId="40" fillId="0" borderId="0" xfId="59" applyFont="1" applyAlignment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164" fontId="62" fillId="0" borderId="10" xfId="0" applyNumberFormat="1" applyFont="1" applyBorder="1" applyAlignment="1" applyProtection="1">
      <alignment horizontal="center" vertical="center"/>
      <protection locked="0"/>
    </xf>
    <xf numFmtId="0" fontId="40" fillId="0" borderId="0" xfId="59" applyFont="1" applyAlignment="1">
      <alignment horizontal="center" vertical="center" wrapText="1"/>
    </xf>
    <xf numFmtId="0" fontId="30" fillId="0" borderId="0" xfId="61" applyFont="1" applyAlignment="1">
      <alignment horizontal="center" vertical="center"/>
    </xf>
    <xf numFmtId="0" fontId="30" fillId="0" borderId="0" xfId="61" applyFont="1" applyAlignment="1">
      <alignment horizontal="left" vertical="center"/>
    </xf>
    <xf numFmtId="0" fontId="40" fillId="0" borderId="0" xfId="60" applyFont="1" applyAlignment="1">
      <alignment horizontal="center" vertical="center" wrapText="1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vertical="center" wrapText="1"/>
      <protection hidden="1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38" fillId="0" borderId="0" xfId="45" applyFont="1" applyAlignment="1" applyProtection="1">
      <alignment horizontal="right" vertical="center" wrapText="1"/>
      <protection hidden="1"/>
    </xf>
    <xf numFmtId="164" fontId="26" fillId="0" borderId="10" xfId="45" applyNumberFormat="1" applyFont="1" applyBorder="1" applyAlignment="1" applyProtection="1">
      <alignment vertical="center" wrapText="1"/>
      <protection locked="0"/>
    </xf>
    <xf numFmtId="0" fontId="26" fillId="0" borderId="10" xfId="45" applyFont="1" applyBorder="1" applyAlignment="1" applyProtection="1">
      <alignment vertical="center" wrapText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6" fillId="0" borderId="0" xfId="45" applyFont="1" applyBorder="1" applyAlignment="1" applyProtection="1">
      <alignment horizontal="left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right" vertical="center"/>
      <protection locked="0"/>
    </xf>
    <xf numFmtId="0" fontId="27" fillId="0" borderId="0" xfId="0" applyFont="1" applyBorder="1" applyAlignment="1" applyProtection="1">
      <alignment horizontal="right"/>
      <protection locked="0"/>
    </xf>
    <xf numFmtId="0" fontId="25" fillId="0" borderId="0" xfId="20" applyFont="1" applyAlignment="1" applyProtection="1">
      <alignment horizontal="center"/>
      <protection hidden="1"/>
    </xf>
    <xf numFmtId="0" fontId="26" fillId="0" borderId="10" xfId="45" applyFont="1" applyBorder="1" applyAlignment="1">
      <alignment horizontal="left" vertical="center" wrapText="1"/>
    </xf>
    <xf numFmtId="0" fontId="63" fillId="0" borderId="0" xfId="45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34" fillId="0" borderId="0" xfId="0" applyFont="1" applyBorder="1" applyAlignment="1" applyProtection="1">
      <alignment horizontal="center" vertical="center"/>
      <protection hidden="1"/>
    </xf>
    <xf numFmtId="166" fontId="26" fillId="0" borderId="0" xfId="0" applyNumberFormat="1" applyFont="1" applyAlignment="1" applyProtection="1">
      <alignment horizontal="left" vertical="center" wrapText="1"/>
    </xf>
    <xf numFmtId="0" fontId="31" fillId="0" borderId="0" xfId="20" applyFont="1" applyAlignment="1" applyProtection="1">
      <alignment horizontal="left" vertical="center"/>
      <protection locked="0"/>
    </xf>
    <xf numFmtId="0" fontId="26" fillId="0" borderId="27" xfId="0" applyFont="1" applyBorder="1" applyAlignment="1" applyProtection="1">
      <alignment vertical="center" wrapText="1"/>
      <protection locked="0"/>
    </xf>
    <xf numFmtId="2" fontId="26" fillId="0" borderId="0" xfId="0" applyNumberFormat="1" applyFont="1" applyAlignment="1" applyProtection="1">
      <alignment horizontal="left" vertical="center" wrapText="1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vertical="center"/>
      <protection hidden="1"/>
    </xf>
    <xf numFmtId="0" fontId="31" fillId="0" borderId="0" xfId="0" applyFont="1" applyBorder="1" applyAlignment="1" applyProtection="1">
      <protection locked="0"/>
    </xf>
    <xf numFmtId="0" fontId="34" fillId="0" borderId="0" xfId="0" applyFont="1" applyBorder="1" applyAlignment="1" applyProtection="1">
      <alignment vertical="center" wrapText="1"/>
      <protection hidden="1"/>
    </xf>
    <xf numFmtId="164" fontId="27" fillId="0" borderId="0" xfId="0" applyNumberFormat="1" applyFont="1" applyFill="1" applyBorder="1" applyAlignment="1" applyProtection="1">
      <alignment vertical="center" wrapText="1"/>
      <protection hidden="1"/>
    </xf>
    <xf numFmtId="166" fontId="30" fillId="0" borderId="0" xfId="0" applyNumberFormat="1" applyFont="1" applyFill="1" applyBorder="1" applyAlignment="1" applyProtection="1">
      <alignment vertical="center"/>
      <protection locked="0"/>
    </xf>
    <xf numFmtId="166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/>
      <protection hidden="1"/>
    </xf>
    <xf numFmtId="0" fontId="30" fillId="0" borderId="0" xfId="0" applyFont="1" applyAlignment="1" applyProtection="1">
      <protection locked="0"/>
    </xf>
    <xf numFmtId="0" fontId="32" fillId="0" borderId="0" xfId="0" applyFont="1" applyBorder="1" applyAlignment="1" applyProtection="1">
      <alignment horizontal="center" vertical="center" wrapText="1"/>
      <protection hidden="1"/>
    </xf>
    <xf numFmtId="166" fontId="27" fillId="0" borderId="27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</xf>
    <xf numFmtId="166" fontId="30" fillId="0" borderId="0" xfId="20" applyNumberFormat="1" applyFont="1" applyBorder="1" applyAlignment="1" applyProtection="1">
      <alignment horizontal="center" vertical="center"/>
    </xf>
    <xf numFmtId="166" fontId="30" fillId="0" borderId="0" xfId="20" applyNumberFormat="1" applyFont="1" applyBorder="1" applyAlignment="1" applyProtection="1">
      <alignment horizontal="center" vertical="center"/>
      <protection locked="0"/>
    </xf>
    <xf numFmtId="166" fontId="30" fillId="0" borderId="32" xfId="20" applyNumberFormat="1" applyFont="1" applyBorder="1" applyAlignment="1" applyProtection="1">
      <alignment horizontal="center" vertical="center"/>
      <protection locked="0"/>
    </xf>
    <xf numFmtId="166" fontId="26" fillId="0" borderId="0" xfId="20" applyNumberFormat="1" applyFont="1" applyBorder="1" applyAlignment="1" applyProtection="1">
      <alignment horizontal="center" vertical="center"/>
    </xf>
    <xf numFmtId="166" fontId="26" fillId="0" borderId="0" xfId="20" applyNumberFormat="1" applyFont="1" applyBorder="1" applyAlignment="1" applyProtection="1">
      <alignment horizontal="center" vertical="center"/>
      <protection locked="0"/>
    </xf>
    <xf numFmtId="166" fontId="27" fillId="0" borderId="32" xfId="20" applyNumberFormat="1" applyFont="1" applyBorder="1" applyAlignment="1" applyProtection="1">
      <alignment horizontal="center" vertical="center"/>
    </xf>
    <xf numFmtId="0" fontId="30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27" fillId="0" borderId="0" xfId="51" applyFont="1" applyFill="1" applyAlignment="1" applyProtection="1">
      <alignment horizontal="right" vertical="center"/>
      <protection locked="0"/>
    </xf>
    <xf numFmtId="0" fontId="30" fillId="0" borderId="0" xfId="20" applyFont="1" applyProtection="1">
      <protection locked="0"/>
    </xf>
    <xf numFmtId="0" fontId="26" fillId="0" borderId="10" xfId="45" applyFont="1" applyFill="1" applyBorder="1" applyAlignment="1" applyProtection="1">
      <alignment horizontal="center" vertical="center" wrapText="1"/>
    </xf>
    <xf numFmtId="0" fontId="26" fillId="0" borderId="18" xfId="62" applyFont="1" applyFill="1" applyBorder="1" applyAlignment="1" applyProtection="1">
      <alignment horizontal="left" vertical="center" wrapText="1"/>
      <protection locked="0"/>
    </xf>
    <xf numFmtId="0" fontId="26" fillId="0" borderId="10" xfId="62" applyFont="1" applyFill="1" applyBorder="1" applyAlignment="1" applyProtection="1">
      <alignment horizontal="center" vertical="center" wrapText="1"/>
      <protection locked="0"/>
    </xf>
    <xf numFmtId="164" fontId="26" fillId="0" borderId="10" xfId="62" applyNumberFormat="1" applyFont="1" applyFill="1" applyBorder="1" applyAlignment="1" applyProtection="1">
      <alignment horizontal="center" vertical="center" wrapText="1"/>
      <protection locked="0"/>
    </xf>
    <xf numFmtId="0" fontId="26" fillId="0" borderId="10" xfId="62" applyFont="1" applyFill="1" applyBorder="1" applyAlignment="1" applyProtection="1">
      <alignment horizontal="center" vertical="center" wrapText="1"/>
    </xf>
    <xf numFmtId="0" fontId="26" fillId="0" borderId="18" xfId="45" applyFont="1" applyFill="1" applyBorder="1" applyAlignment="1" applyProtection="1">
      <alignment horizontal="left" vertical="center" wrapText="1"/>
      <protection locked="0"/>
    </xf>
    <xf numFmtId="164" fontId="31" fillId="0" borderId="10" xfId="45" applyNumberFormat="1" applyFont="1" applyFill="1" applyBorder="1" applyAlignment="1" applyProtection="1">
      <alignment horizontal="center" vertical="center" wrapText="1"/>
    </xf>
    <xf numFmtId="0" fontId="65" fillId="0" borderId="0" xfId="62" applyFont="1" applyFill="1" applyBorder="1" applyAlignment="1" applyProtection="1">
      <alignment vertical="center"/>
      <protection locked="0" hidden="1"/>
    </xf>
    <xf numFmtId="0" fontId="65" fillId="0" borderId="0" xfId="62" applyFont="1" applyFill="1" applyBorder="1" applyAlignment="1" applyProtection="1">
      <alignment horizontal="left" vertical="center"/>
      <protection locked="0"/>
    </xf>
    <xf numFmtId="0" fontId="30" fillId="0" borderId="0" xfId="45" applyFont="1" applyFill="1" applyBorder="1" applyAlignment="1" applyProtection="1">
      <alignment horizontal="left" vertical="center"/>
      <protection locked="0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vertical="center"/>
    </xf>
    <xf numFmtId="166" fontId="31" fillId="25" borderId="0" xfId="0" applyNumberFormat="1" applyFont="1" applyFill="1" applyAlignment="1" applyProtection="1">
      <alignment vertical="center"/>
    </xf>
    <xf numFmtId="166" fontId="26" fillId="0" borderId="0" xfId="45" applyNumberFormat="1" applyFont="1" applyBorder="1" applyAlignment="1" applyProtection="1">
      <alignment vertical="center"/>
      <protection locked="0"/>
    </xf>
    <xf numFmtId="166" fontId="26" fillId="0" borderId="0" xfId="0" applyNumberFormat="1" applyFont="1" applyAlignment="1" applyProtection="1">
      <alignment vertical="center"/>
      <protection locked="0"/>
    </xf>
    <xf numFmtId="0" fontId="26" fillId="0" borderId="10" xfId="45" applyFont="1" applyBorder="1" applyAlignment="1">
      <alignment horizontal="center" vertical="center" wrapText="1"/>
    </xf>
    <xf numFmtId="0" fontId="30" fillId="0" borderId="0" xfId="45" applyFont="1" applyFill="1" applyAlignment="1" applyProtection="1">
      <alignment vertical="center"/>
      <protection hidden="1"/>
    </xf>
    <xf numFmtId="0" fontId="26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Fill="1" applyBorder="1" applyAlignment="1" applyProtection="1">
      <alignment horizontal="center" vertical="center"/>
    </xf>
    <xf numFmtId="166" fontId="30" fillId="0" borderId="10" xfId="20" applyNumberFormat="1" applyFont="1" applyFill="1" applyBorder="1" applyAlignment="1" applyProtection="1">
      <alignment horizontal="center" vertical="center"/>
      <protection locked="0"/>
    </xf>
    <xf numFmtId="166" fontId="26" fillId="0" borderId="10" xfId="20" applyNumberFormat="1" applyFont="1" applyFill="1" applyBorder="1" applyAlignment="1" applyProtection="1">
      <alignment horizontal="center" vertical="center"/>
      <protection locked="0"/>
    </xf>
    <xf numFmtId="166" fontId="30" fillId="0" borderId="10" xfId="20" applyNumberFormat="1" applyFont="1" applyFill="1" applyBorder="1" applyAlignment="1" applyProtection="1">
      <alignment horizontal="center" vertical="center"/>
    </xf>
    <xf numFmtId="0" fontId="26" fillId="0" borderId="0" xfId="45" applyFont="1" applyFill="1" applyBorder="1" applyAlignment="1" applyProtection="1">
      <alignment vertical="center"/>
      <protection hidden="1"/>
    </xf>
    <xf numFmtId="0" fontId="26" fillId="0" borderId="0" xfId="45" applyFont="1" applyFill="1" applyAlignment="1" applyProtection="1">
      <alignment vertical="center"/>
      <protection hidden="1"/>
    </xf>
    <xf numFmtId="0" fontId="26" fillId="0" borderId="0" xfId="45" applyFont="1" applyFill="1" applyAlignment="1" applyProtection="1">
      <alignment vertical="center"/>
      <protection locked="0"/>
    </xf>
    <xf numFmtId="0" fontId="26" fillId="0" borderId="0" xfId="45" applyFont="1" applyFill="1" applyAlignment="1" applyProtection="1">
      <alignment horizontal="left" vertical="center"/>
      <protection locked="0"/>
    </xf>
    <xf numFmtId="0" fontId="26" fillId="0" borderId="0" xfId="45" applyFont="1" applyFill="1" applyAlignment="1" applyProtection="1">
      <alignment horizontal="center" vertical="center"/>
      <protection locked="0"/>
    </xf>
    <xf numFmtId="0" fontId="26" fillId="0" borderId="0" xfId="45" applyFont="1" applyFill="1" applyAlignment="1" applyProtection="1">
      <alignment horizontal="center"/>
      <protection locked="0"/>
    </xf>
    <xf numFmtId="0" fontId="25" fillId="0" borderId="0" xfId="20" applyFont="1" applyFill="1" applyAlignment="1" applyProtection="1">
      <alignment horizontal="left" vertical="center"/>
      <protection locked="0"/>
    </xf>
    <xf numFmtId="0" fontId="25" fillId="0" borderId="0" xfId="20" applyFont="1" applyFill="1" applyAlignment="1" applyProtection="1">
      <alignment horizontal="center" vertical="center"/>
      <protection locked="0"/>
    </xf>
    <xf numFmtId="0" fontId="30" fillId="0" borderId="0" xfId="45" applyFont="1" applyFill="1" applyAlignment="1" applyProtection="1">
      <alignment horizontal="center" vertical="center"/>
      <protection locked="0"/>
    </xf>
    <xf numFmtId="0" fontId="30" fillId="0" borderId="0" xfId="45" applyFont="1" applyFill="1" applyAlignment="1" applyProtection="1">
      <alignment horizontal="center"/>
      <protection locked="0"/>
    </xf>
    <xf numFmtId="0" fontId="26" fillId="0" borderId="0" xfId="45" applyFont="1" applyFill="1" applyAlignment="1" applyProtection="1">
      <alignment horizontal="left" vertical="center" wrapText="1"/>
      <protection locked="0"/>
    </xf>
    <xf numFmtId="0" fontId="26" fillId="0" borderId="0" xfId="45" applyFont="1" applyFill="1" applyAlignment="1" applyProtection="1">
      <alignment horizontal="center" vertical="center" wrapText="1"/>
      <protection locked="0"/>
    </xf>
    <xf numFmtId="0" fontId="30" fillId="0" borderId="0" xfId="20" applyFont="1" applyFill="1" applyAlignment="1" applyProtection="1">
      <alignment vertical="center"/>
      <protection hidden="1"/>
    </xf>
    <xf numFmtId="0" fontId="30" fillId="0" borderId="0" xfId="20" applyFont="1" applyFill="1" applyAlignment="1" applyProtection="1">
      <alignment vertical="center" wrapText="1"/>
      <protection hidden="1"/>
    </xf>
    <xf numFmtId="0" fontId="26" fillId="0" borderId="0" xfId="20" applyFont="1" applyFill="1" applyBorder="1" applyAlignment="1" applyProtection="1">
      <alignment horizontal="right" vertical="center"/>
      <protection hidden="1"/>
    </xf>
    <xf numFmtId="0" fontId="30" fillId="0" borderId="0" xfId="45" applyFont="1" applyFill="1" applyAlignment="1" applyProtection="1">
      <alignment horizontal="left" vertical="center"/>
      <protection locked="0"/>
    </xf>
    <xf numFmtId="0" fontId="31" fillId="0" borderId="13" xfId="20" applyFont="1" applyFill="1" applyBorder="1" applyAlignment="1" applyProtection="1">
      <alignment horizontal="center" vertical="center"/>
      <protection hidden="1"/>
    </xf>
    <xf numFmtId="0" fontId="31" fillId="0" borderId="13" xfId="45" applyFont="1" applyFill="1" applyBorder="1" applyAlignment="1" applyProtection="1">
      <alignment horizontal="center" vertical="center" wrapText="1"/>
      <protection hidden="1"/>
    </xf>
    <xf numFmtId="0" fontId="38" fillId="0" borderId="13" xfId="45" applyNumberFormat="1" applyFont="1" applyFill="1" applyBorder="1" applyAlignment="1" applyProtection="1">
      <alignment horizontal="center" vertical="center" wrapText="1"/>
      <protection hidden="1"/>
    </xf>
    <xf numFmtId="0" fontId="31" fillId="0" borderId="10" xfId="45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45" applyFont="1" applyFill="1" applyBorder="1" applyAlignment="1" applyProtection="1">
      <alignment horizontal="left" vertical="center" wrapText="1"/>
      <protection locked="0"/>
    </xf>
    <xf numFmtId="0" fontId="28" fillId="0" borderId="0" xfId="45" applyFont="1" applyFill="1" applyAlignment="1" applyProtection="1">
      <alignment horizontal="center" vertical="center"/>
      <protection locked="0"/>
    </xf>
    <xf numFmtId="0" fontId="28" fillId="0" borderId="0" xfId="45" applyFont="1" applyFill="1" applyAlignment="1" applyProtection="1">
      <alignment horizontal="center"/>
      <protection locked="0"/>
    </xf>
    <xf numFmtId="0" fontId="28" fillId="0" borderId="0" xfId="45" applyFont="1" applyFill="1" applyAlignment="1" applyProtection="1">
      <alignment vertical="center"/>
      <protection hidden="1"/>
    </xf>
    <xf numFmtId="0" fontId="27" fillId="0" borderId="10" xfId="20" applyNumberFormat="1" applyFont="1" applyFill="1" applyBorder="1" applyAlignment="1" applyProtection="1">
      <alignment horizontal="center" vertical="center"/>
      <protection hidden="1"/>
    </xf>
    <xf numFmtId="165" fontId="27" fillId="0" borderId="10" xfId="20" applyNumberFormat="1" applyFont="1" applyFill="1" applyBorder="1" applyAlignment="1" applyProtection="1">
      <alignment horizontal="left" vertical="center" wrapText="1"/>
      <protection hidden="1"/>
    </xf>
    <xf numFmtId="0" fontId="29" fillId="0" borderId="10" xfId="45" applyFont="1" applyFill="1" applyBorder="1" applyAlignment="1" applyProtection="1">
      <alignment horizontal="center" vertical="center"/>
      <protection locked="0"/>
    </xf>
    <xf numFmtId="0" fontId="30" fillId="0" borderId="10" xfId="45" applyFont="1" applyFill="1" applyBorder="1" applyAlignment="1" applyProtection="1">
      <alignment horizontal="left" vertical="center" wrapText="1"/>
      <protection hidden="1"/>
    </xf>
    <xf numFmtId="0" fontId="29" fillId="0" borderId="0" xfId="45" applyFont="1" applyFill="1" applyAlignment="1" applyProtection="1">
      <alignment horizontal="left" vertical="center"/>
      <protection locked="0"/>
    </xf>
    <xf numFmtId="0" fontId="29" fillId="0" borderId="0" xfId="45" applyFont="1" applyFill="1" applyAlignment="1" applyProtection="1">
      <alignment horizontal="center" vertical="center"/>
      <protection locked="0"/>
    </xf>
    <xf numFmtId="0" fontId="29" fillId="0" borderId="0" xfId="45" applyFont="1" applyFill="1" applyAlignment="1" applyProtection="1">
      <alignment horizontal="center"/>
      <protection locked="0"/>
    </xf>
    <xf numFmtId="0" fontId="29" fillId="0" borderId="0" xfId="45" applyFont="1" applyFill="1" applyAlignment="1" applyProtection="1">
      <alignment vertical="center"/>
      <protection hidden="1"/>
    </xf>
    <xf numFmtId="0" fontId="29" fillId="0" borderId="0" xfId="45" applyFont="1" applyFill="1" applyAlignment="1" applyProtection="1">
      <alignment vertical="center"/>
      <protection locked="0"/>
    </xf>
    <xf numFmtId="0" fontId="29" fillId="0" borderId="32" xfId="45" applyFont="1" applyFill="1" applyBorder="1" applyAlignment="1" applyProtection="1">
      <alignment vertical="center"/>
      <protection locked="0"/>
    </xf>
    <xf numFmtId="0" fontId="29" fillId="0" borderId="27" xfId="45" applyFont="1" applyFill="1" applyBorder="1" applyAlignment="1" applyProtection="1">
      <alignment vertical="center"/>
      <protection locked="0"/>
    </xf>
    <xf numFmtId="0" fontId="30" fillId="0" borderId="0" xfId="45" applyFont="1" applyFill="1" applyBorder="1" applyAlignment="1" applyProtection="1">
      <alignment horizontal="center" vertical="center"/>
      <protection locked="0"/>
    </xf>
    <xf numFmtId="0" fontId="27" fillId="0" borderId="10" xfId="20" applyNumberFormat="1" applyFont="1" applyFill="1" applyBorder="1" applyAlignment="1" applyProtection="1">
      <alignment horizontal="right" vertical="center"/>
      <protection hidden="1"/>
    </xf>
    <xf numFmtId="0" fontId="30" fillId="0" borderId="10" xfId="45" applyFont="1" applyFill="1" applyBorder="1" applyAlignment="1" applyProtection="1">
      <alignment vertical="center" wrapText="1"/>
      <protection locked="0"/>
    </xf>
    <xf numFmtId="0" fontId="26" fillId="0" borderId="10" xfId="45" applyFont="1" applyFill="1" applyBorder="1" applyAlignment="1" applyProtection="1">
      <alignment horizontal="center" vertical="center"/>
      <protection locked="0"/>
    </xf>
    <xf numFmtId="0" fontId="26" fillId="0" borderId="10" xfId="45" applyFont="1" applyFill="1" applyBorder="1" applyAlignment="1" applyProtection="1">
      <alignment vertical="center" wrapText="1"/>
      <protection hidden="1"/>
    </xf>
    <xf numFmtId="166" fontId="26" fillId="0" borderId="10" xfId="20" applyNumberFormat="1" applyFont="1" applyFill="1" applyBorder="1" applyAlignment="1" applyProtection="1">
      <alignment horizontal="center" vertical="center"/>
    </xf>
    <xf numFmtId="0" fontId="26" fillId="0" borderId="10" xfId="45" applyFont="1" applyFill="1" applyBorder="1" applyAlignment="1" applyProtection="1">
      <alignment vertical="center" wrapText="1"/>
      <protection locked="0"/>
    </xf>
    <xf numFmtId="0" fontId="30" fillId="0" borderId="10" xfId="45" applyFont="1" applyFill="1" applyBorder="1" applyAlignment="1" applyProtection="1">
      <alignment vertical="center" wrapText="1"/>
      <protection hidden="1"/>
    </xf>
    <xf numFmtId="2" fontId="29" fillId="0" borderId="0" xfId="45" applyNumberFormat="1" applyFont="1" applyFill="1" applyAlignment="1" applyProtection="1">
      <alignment horizontal="left" vertical="center"/>
      <protection locked="0"/>
    </xf>
    <xf numFmtId="2" fontId="29" fillId="0" borderId="0" xfId="45" applyNumberFormat="1" applyFont="1" applyFill="1" applyAlignment="1" applyProtection="1">
      <alignment horizontal="center" vertical="center"/>
      <protection locked="0"/>
    </xf>
    <xf numFmtId="0" fontId="31" fillId="0" borderId="0" xfId="45" applyFont="1" applyFill="1" applyAlignment="1" applyProtection="1">
      <alignment horizontal="left" vertical="center"/>
      <protection locked="0"/>
    </xf>
    <xf numFmtId="0" fontId="31" fillId="0" borderId="0" xfId="45" applyFont="1" applyFill="1" applyAlignment="1" applyProtection="1">
      <alignment horizontal="center" vertical="center"/>
      <protection locked="0"/>
    </xf>
    <xf numFmtId="0" fontId="31" fillId="0" borderId="0" xfId="45" applyFont="1" applyFill="1" applyAlignment="1" applyProtection="1">
      <alignment horizontal="center"/>
      <protection locked="0"/>
    </xf>
    <xf numFmtId="0" fontId="31" fillId="0" borderId="0" xfId="45" applyFont="1" applyFill="1" applyAlignment="1" applyProtection="1">
      <alignment vertical="center"/>
      <protection hidden="1"/>
    </xf>
    <xf numFmtId="0" fontId="26" fillId="0" borderId="0" xfId="45" quotePrefix="1" applyFont="1" applyFill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vertical="center"/>
      <protection locked="0"/>
    </xf>
    <xf numFmtId="0" fontId="29" fillId="0" borderId="0" xfId="45" applyFont="1" applyFill="1" applyBorder="1" applyAlignment="1" applyProtection="1">
      <alignment horizontal="center" vertical="center"/>
      <protection locked="0"/>
    </xf>
    <xf numFmtId="164" fontId="26" fillId="0" borderId="10" xfId="20" applyNumberFormat="1" applyFont="1" applyFill="1" applyBorder="1" applyAlignment="1" applyProtection="1">
      <alignment horizontal="center" vertical="center"/>
      <protection locked="0"/>
    </xf>
    <xf numFmtId="164" fontId="35" fillId="0" borderId="10" xfId="45" applyNumberFormat="1" applyFont="1" applyFill="1" applyBorder="1" applyAlignment="1" applyProtection="1">
      <alignment horizontal="left" vertical="center" wrapText="1"/>
      <protection hidden="1"/>
    </xf>
    <xf numFmtId="164" fontId="26" fillId="0" borderId="0" xfId="45" applyNumberFormat="1" applyFont="1" applyFill="1" applyBorder="1" applyAlignment="1" applyProtection="1">
      <alignment horizontal="left" vertical="center"/>
      <protection locked="0"/>
    </xf>
    <xf numFmtId="164" fontId="26" fillId="0" borderId="0" xfId="45" applyNumberFormat="1" applyFont="1" applyFill="1" applyAlignment="1" applyProtection="1">
      <alignment horizontal="center" vertical="center"/>
      <protection locked="0"/>
    </xf>
    <xf numFmtId="164" fontId="26" fillId="0" borderId="0" xfId="45" applyNumberFormat="1" applyFont="1" applyFill="1" applyAlignment="1" applyProtection="1">
      <alignment horizontal="center"/>
      <protection locked="0"/>
    </xf>
    <xf numFmtId="164" fontId="26" fillId="0" borderId="0" xfId="45" applyNumberFormat="1" applyFont="1" applyFill="1" applyAlignment="1" applyProtection="1">
      <alignment vertical="center"/>
      <protection hidden="1"/>
    </xf>
    <xf numFmtId="164" fontId="26" fillId="0" borderId="0" xfId="45" applyNumberFormat="1" applyFont="1" applyFill="1" applyAlignment="1" applyProtection="1">
      <alignment horizontal="left" vertical="center"/>
      <protection locked="0"/>
    </xf>
    <xf numFmtId="0" fontId="29" fillId="0" borderId="10" xfId="20" applyNumberFormat="1" applyFont="1" applyFill="1" applyBorder="1" applyAlignment="1" applyProtection="1">
      <alignment horizontal="center" vertical="center"/>
      <protection locked="0"/>
    </xf>
    <xf numFmtId="0" fontId="45" fillId="0" borderId="10" xfId="45" applyFont="1" applyFill="1" applyBorder="1" applyAlignment="1" applyProtection="1">
      <alignment horizontal="left" vertical="center" wrapText="1"/>
      <protection hidden="1"/>
    </xf>
    <xf numFmtId="0" fontId="29" fillId="0" borderId="0" xfId="0" applyFont="1" applyFill="1" applyAlignment="1" applyProtection="1">
      <alignment horizontal="left" vertical="center"/>
      <protection locked="0"/>
    </xf>
    <xf numFmtId="0" fontId="32" fillId="0" borderId="10" xfId="20" applyNumberFormat="1" applyFont="1" applyFill="1" applyBorder="1" applyAlignment="1" applyProtection="1">
      <alignment horizontal="right" vertical="center"/>
      <protection locked="0"/>
    </xf>
    <xf numFmtId="165" fontId="30" fillId="0" borderId="10" xfId="20" applyNumberFormat="1" applyFont="1" applyFill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Fill="1" applyBorder="1" applyAlignment="1" applyProtection="1">
      <alignment horizontal="left" vertical="center" wrapText="1"/>
      <protection locked="0"/>
    </xf>
    <xf numFmtId="0" fontId="29" fillId="0" borderId="0" xfId="45" applyFont="1" applyFill="1" applyBorder="1" applyAlignment="1" applyProtection="1">
      <alignment vertical="center"/>
      <protection locked="0"/>
    </xf>
    <xf numFmtId="0" fontId="29" fillId="0" borderId="0" xfId="45" applyFont="1" applyFill="1" applyBorder="1" applyAlignment="1" applyProtection="1">
      <alignment horizontal="left" vertical="center"/>
      <protection locked="0"/>
    </xf>
    <xf numFmtId="0" fontId="29" fillId="0" borderId="0" xfId="45" applyFont="1" applyFill="1" applyAlignment="1" applyProtection="1">
      <alignment vertical="center"/>
    </xf>
    <xf numFmtId="164" fontId="29" fillId="0" borderId="0" xfId="20" applyNumberFormat="1" applyFont="1" applyFill="1" applyBorder="1" applyAlignment="1" applyProtection="1">
      <alignment horizontal="center" vertical="center"/>
      <protection locked="0"/>
    </xf>
    <xf numFmtId="0" fontId="32" fillId="0" borderId="0" xfId="0" applyFont="1" applyFill="1" applyAlignment="1" applyProtection="1">
      <alignment horizontal="left"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Fill="1" applyProtection="1">
      <protection hidden="1"/>
    </xf>
    <xf numFmtId="0" fontId="30" fillId="0" borderId="10" xfId="45" applyFont="1" applyFill="1" applyBorder="1" applyAlignment="1" applyProtection="1">
      <alignment vertical="center" wrapText="1"/>
    </xf>
    <xf numFmtId="0" fontId="32" fillId="0" borderId="0" xfId="45" applyFont="1" applyFill="1" applyAlignment="1" applyProtection="1">
      <alignment horizontal="center" vertical="center"/>
      <protection locked="0"/>
    </xf>
    <xf numFmtId="0" fontId="32" fillId="0" borderId="0" xfId="45" applyFont="1" applyFill="1" applyAlignment="1" applyProtection="1">
      <alignment horizontal="center"/>
      <protection locked="0"/>
    </xf>
    <xf numFmtId="0" fontId="32" fillId="0" borderId="0" xfId="45" applyFont="1" applyFill="1" applyAlignment="1" applyProtection="1">
      <alignment vertical="center"/>
      <protection locked="0"/>
    </xf>
    <xf numFmtId="0" fontId="27" fillId="0" borderId="0" xfId="45" applyFont="1" applyFill="1" applyAlignment="1" applyProtection="1">
      <alignment horizontal="left" vertical="center"/>
      <protection locked="0"/>
    </xf>
    <xf numFmtId="0" fontId="27" fillId="0" borderId="0" xfId="45" applyFont="1" applyFill="1" applyAlignment="1" applyProtection="1">
      <alignment horizontal="center" vertical="center"/>
      <protection locked="0"/>
    </xf>
    <xf numFmtId="0" fontId="27" fillId="0" borderId="0" xfId="45" applyFont="1" applyFill="1" applyAlignment="1" applyProtection="1">
      <alignment horizontal="center"/>
      <protection locked="0"/>
    </xf>
    <xf numFmtId="0" fontId="27" fillId="0" borderId="0" xfId="45" applyFont="1" applyFill="1" applyAlignment="1" applyProtection="1">
      <alignment vertical="center"/>
      <protection hidden="1"/>
    </xf>
    <xf numFmtId="0" fontId="26" fillId="0" borderId="0" xfId="45" applyFont="1" applyFill="1" applyAlignment="1" applyProtection="1">
      <alignment vertical="center" wrapText="1"/>
      <protection hidden="1"/>
    </xf>
    <xf numFmtId="0" fontId="27" fillId="0" borderId="0" xfId="45" applyFont="1" applyFill="1" applyBorder="1" applyAlignment="1" applyProtection="1">
      <alignment horizontal="center" vertical="center"/>
      <protection locked="0"/>
    </xf>
    <xf numFmtId="0" fontId="30" fillId="0" borderId="0" xfId="45" applyFont="1" applyFill="1" applyAlignment="1" applyProtection="1">
      <alignment vertical="center" wrapText="1"/>
      <protection hidden="1"/>
    </xf>
    <xf numFmtId="0" fontId="28" fillId="0" borderId="0" xfId="45" applyFont="1" applyFill="1" applyBorder="1" applyAlignment="1" applyProtection="1">
      <alignment horizontal="center" vertical="center"/>
      <protection hidden="1"/>
    </xf>
    <xf numFmtId="0" fontId="27" fillId="0" borderId="0" xfId="45" applyFont="1" applyFill="1" applyAlignment="1" applyProtection="1">
      <alignment vertical="center" wrapText="1"/>
      <protection hidden="1"/>
    </xf>
    <xf numFmtId="0" fontId="38" fillId="0" borderId="0" xfId="45" applyFont="1" applyFill="1" applyAlignment="1" applyProtection="1">
      <alignment horizontal="right" vertical="center" wrapText="1"/>
      <protection hidden="1"/>
    </xf>
    <xf numFmtId="0" fontId="26" fillId="0" borderId="0" xfId="45" applyFont="1" applyFill="1" applyAlignment="1" applyProtection="1">
      <alignment vertical="center" wrapText="1"/>
      <protection locked="0"/>
    </xf>
    <xf numFmtId="0" fontId="41" fillId="0" borderId="16" xfId="59" applyFont="1" applyFill="1" applyBorder="1" applyAlignment="1">
      <alignment horizontal="center" vertical="center" wrapText="1"/>
    </xf>
    <xf numFmtId="0" fontId="41" fillId="0" borderId="18" xfId="59" applyFont="1" applyFill="1" applyBorder="1" applyAlignment="1">
      <alignment horizontal="left" vertical="center" wrapText="1"/>
    </xf>
    <xf numFmtId="3" fontId="40" fillId="0" borderId="10" xfId="60" applyNumberFormat="1" applyFont="1" applyFill="1" applyBorder="1" applyAlignment="1">
      <alignment horizontal="center" vertical="center" wrapText="1"/>
    </xf>
    <xf numFmtId="3" fontId="29" fillId="0" borderId="10" xfId="19" applyNumberFormat="1" applyFont="1" applyFill="1" applyBorder="1" applyAlignment="1" applyProtection="1">
      <alignment horizontal="center" vertical="center"/>
    </xf>
    <xf numFmtId="3" fontId="44" fillId="0" borderId="10" xfId="60" applyNumberFormat="1" applyFont="1" applyFill="1" applyBorder="1" applyAlignment="1" applyProtection="1">
      <alignment horizontal="center" vertical="center" wrapText="1"/>
      <protection locked="0"/>
    </xf>
    <xf numFmtId="3" fontId="40" fillId="0" borderId="10" xfId="46" applyNumberFormat="1" applyFont="1" applyFill="1" applyBorder="1" applyAlignment="1">
      <alignment horizontal="center" vertical="center" wrapText="1"/>
    </xf>
    <xf numFmtId="166" fontId="40" fillId="0" borderId="17" xfId="60" applyNumberFormat="1" applyFont="1" applyFill="1" applyBorder="1" applyAlignment="1" applyProtection="1">
      <alignment horizontal="center" vertical="center" wrapText="1"/>
      <protection locked="0"/>
    </xf>
    <xf numFmtId="0" fontId="40" fillId="0" borderId="0" xfId="59" applyFont="1" applyFill="1" applyAlignment="1">
      <alignment horizontal="center" vertical="center" wrapText="1"/>
    </xf>
    <xf numFmtId="3" fontId="44" fillId="0" borderId="17" xfId="60" applyNumberFormat="1" applyFont="1" applyFill="1" applyBorder="1" applyAlignment="1" applyProtection="1">
      <alignment horizontal="center" vertical="center" wrapText="1"/>
      <protection locked="0"/>
    </xf>
    <xf numFmtId="166" fontId="44" fillId="0" borderId="17" xfId="60" applyNumberFormat="1" applyFont="1" applyFill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Fill="1" applyBorder="1" applyAlignment="1" applyProtection="1">
      <alignment horizontal="center" vertical="center" wrapText="1"/>
      <protection locked="0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  <xf numFmtId="166" fontId="30" fillId="25" borderId="10" xfId="45" applyNumberFormat="1" applyFont="1" applyFill="1" applyBorder="1" applyAlignment="1" applyProtection="1">
      <alignment horizontal="center" vertical="center" wrapText="1"/>
    </xf>
    <xf numFmtId="166" fontId="30" fillId="25" borderId="10" xfId="46" applyNumberFormat="1" applyFont="1" applyFill="1" applyBorder="1" applyAlignment="1">
      <alignment horizontal="center" vertical="center" wrapText="1"/>
    </xf>
    <xf numFmtId="166" fontId="25" fillId="25" borderId="31" xfId="46" applyNumberFormat="1" applyFont="1" applyFill="1" applyBorder="1" applyAlignment="1">
      <alignment horizontal="center" vertical="center" wrapText="1"/>
    </xf>
    <xf numFmtId="0" fontId="30" fillId="24" borderId="0" xfId="0" applyFont="1" applyFill="1" applyAlignment="1" applyProtection="1">
      <alignment horizontal="right" vertical="center"/>
      <protection locked="0"/>
    </xf>
    <xf numFmtId="0" fontId="34" fillId="24" borderId="0" xfId="0" applyFont="1" applyFill="1" applyBorder="1" applyAlignment="1" applyProtection="1">
      <alignment horizontal="center" vertical="center" wrapText="1"/>
      <protection hidden="1"/>
    </xf>
    <xf numFmtId="164" fontId="27" fillId="24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166" fontId="26" fillId="24" borderId="0" xfId="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/>
      <protection locked="0"/>
    </xf>
    <xf numFmtId="166" fontId="27" fillId="24" borderId="0" xfId="0" applyNumberFormat="1" applyFont="1" applyFill="1" applyBorder="1" applyAlignment="1" applyProtection="1">
      <alignment horizontal="center" vertical="center"/>
    </xf>
    <xf numFmtId="166" fontId="30" fillId="24" borderId="0" xfId="0" applyNumberFormat="1" applyFont="1" applyFill="1" applyBorder="1" applyAlignment="1" applyProtection="1">
      <alignment horizontal="center" vertical="center"/>
    </xf>
    <xf numFmtId="166" fontId="27" fillId="24" borderId="0" xfId="0" applyNumberFormat="1" applyFont="1" applyFill="1" applyBorder="1" applyAlignment="1" applyProtection="1">
      <alignment horizontal="center" vertical="center" wrapText="1"/>
    </xf>
    <xf numFmtId="166" fontId="27" fillId="24" borderId="0" xfId="0" applyNumberFormat="1" applyFont="1" applyFill="1" applyBorder="1" applyAlignment="1" applyProtection="1">
      <alignment horizontal="center" vertical="center"/>
      <protection locked="0"/>
    </xf>
    <xf numFmtId="0" fontId="30" fillId="24" borderId="0" xfId="0" applyFont="1" applyFill="1" applyBorder="1" applyAlignment="1" applyProtection="1">
      <alignment horizontal="center" vertical="center"/>
      <protection hidden="1"/>
    </xf>
    <xf numFmtId="0" fontId="30" fillId="24" borderId="0" xfId="0" applyFont="1" applyFill="1" applyAlignment="1" applyProtection="1">
      <alignment horizontal="center"/>
      <protection locked="0"/>
    </xf>
    <xf numFmtId="0" fontId="34" fillId="24" borderId="11" xfId="0" applyFont="1" applyFill="1" applyBorder="1" applyAlignment="1" applyProtection="1">
      <alignment horizontal="center" vertical="center"/>
      <protection hidden="1"/>
    </xf>
    <xf numFmtId="0" fontId="30" fillId="24" borderId="0" xfId="0" applyFont="1" applyFill="1" applyAlignment="1" applyProtection="1">
      <alignment horizontal="center" vertical="center"/>
      <protection hidden="1"/>
    </xf>
    <xf numFmtId="0" fontId="30" fillId="24" borderId="0" xfId="20" applyFont="1" applyFill="1" applyAlignment="1" applyProtection="1">
      <alignment horizontal="center" wrapText="1"/>
      <protection locked="0"/>
    </xf>
    <xf numFmtId="0" fontId="30" fillId="24" borderId="0" xfId="20" applyFont="1" applyFill="1" applyAlignment="1" applyProtection="1">
      <alignment horizontal="center"/>
      <protection locked="0"/>
    </xf>
    <xf numFmtId="0" fontId="30" fillId="24" borderId="0" xfId="20" applyFont="1" applyFill="1" applyAlignment="1" applyProtection="1">
      <alignment horizontal="right" vertical="center"/>
      <protection locked="0"/>
    </xf>
    <xf numFmtId="0" fontId="30" fillId="24" borderId="0" xfId="20" applyNumberFormat="1" applyFont="1" applyFill="1" applyAlignment="1" applyProtection="1">
      <alignment wrapText="1"/>
      <protection locked="0"/>
    </xf>
    <xf numFmtId="0" fontId="30" fillId="24" borderId="0" xfId="20" applyNumberFormat="1" applyFont="1" applyFill="1" applyProtection="1">
      <protection locked="0"/>
    </xf>
    <xf numFmtId="0" fontId="27" fillId="24" borderId="0" xfId="20" applyFont="1" applyFill="1" applyAlignment="1" applyProtection="1">
      <alignment horizontal="center" vertical="center" wrapText="1"/>
      <protection hidden="1"/>
    </xf>
    <xf numFmtId="0" fontId="27" fillId="24" borderId="0" xfId="20" applyFont="1" applyFill="1" applyAlignment="1" applyProtection="1">
      <alignment horizontal="center" vertical="center"/>
      <protection hidden="1"/>
    </xf>
    <xf numFmtId="0" fontId="30" fillId="24" borderId="0" xfId="20" applyFont="1" applyFill="1" applyAlignment="1" applyProtection="1">
      <alignment wrapText="1"/>
      <protection hidden="1"/>
    </xf>
    <xf numFmtId="0" fontId="30" fillId="24" borderId="0" xfId="20" applyFont="1" applyFill="1" applyProtection="1">
      <protection hidden="1"/>
    </xf>
    <xf numFmtId="0" fontId="26" fillId="24" borderId="0" xfId="0" applyFont="1" applyFill="1" applyBorder="1" applyAlignment="1" applyProtection="1">
      <alignment horizontal="right" vertical="center" wrapText="1"/>
      <protection hidden="1"/>
    </xf>
    <xf numFmtId="0" fontId="32" fillId="24" borderId="10" xfId="20" applyFont="1" applyFill="1" applyBorder="1" applyAlignment="1" applyProtection="1">
      <alignment horizontal="center" vertical="center" wrapText="1"/>
      <protection hidden="1"/>
    </xf>
    <xf numFmtId="0" fontId="32" fillId="24" borderId="10" xfId="0" applyFont="1" applyFill="1" applyBorder="1" applyAlignment="1" applyProtection="1">
      <alignment horizontal="center" vertical="center" wrapText="1"/>
      <protection hidden="1"/>
    </xf>
    <xf numFmtId="165" fontId="27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7" fillId="24" borderId="10" xfId="20" applyNumberFormat="1" applyFont="1" applyFill="1" applyBorder="1" applyAlignment="1" applyProtection="1">
      <alignment horizontal="center" vertical="center"/>
    </xf>
    <xf numFmtId="0" fontId="30" fillId="24" borderId="10" xfId="45" applyFont="1" applyFill="1" applyBorder="1" applyAlignment="1" applyProtection="1">
      <alignment horizontal="left" vertical="center" wrapText="1"/>
      <protection hidden="1"/>
    </xf>
    <xf numFmtId="166" fontId="30" fillId="24" borderId="10" xfId="20" applyNumberFormat="1" applyFont="1" applyFill="1" applyBorder="1" applyAlignment="1" applyProtection="1">
      <alignment horizontal="center" vertical="center"/>
    </xf>
    <xf numFmtId="0" fontId="30" fillId="24" borderId="10" xfId="45" applyFont="1" applyFill="1" applyBorder="1" applyAlignment="1" applyProtection="1">
      <alignment vertical="center" wrapText="1"/>
    </xf>
    <xf numFmtId="0" fontId="30" fillId="24" borderId="10" xfId="45" applyFont="1" applyFill="1" applyBorder="1" applyAlignment="1" applyProtection="1">
      <alignment vertical="center" wrapText="1"/>
      <protection hidden="1"/>
    </xf>
    <xf numFmtId="164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24" borderId="10" xfId="45" applyFont="1" applyFill="1" applyBorder="1" applyAlignment="1" applyProtection="1">
      <alignment horizontal="left" vertical="center" wrapText="1"/>
      <protection locked="0"/>
    </xf>
    <xf numFmtId="0" fontId="30" fillId="24" borderId="10" xfId="45" applyFont="1" applyFill="1" applyBorder="1" applyAlignment="1" applyProtection="1">
      <alignment vertical="center" wrapText="1"/>
      <protection locked="0"/>
    </xf>
    <xf numFmtId="0" fontId="26" fillId="24" borderId="10" xfId="45" applyFont="1" applyFill="1" applyBorder="1" applyAlignment="1" applyProtection="1">
      <alignment vertical="center" wrapText="1"/>
      <protection hidden="1"/>
    </xf>
    <xf numFmtId="0" fontId="26" fillId="24" borderId="10" xfId="45" applyFont="1" applyFill="1" applyBorder="1" applyAlignment="1" applyProtection="1">
      <alignment horizontal="left" vertical="center" wrapText="1"/>
      <protection locked="0"/>
    </xf>
    <xf numFmtId="164" fontId="26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</xf>
    <xf numFmtId="0" fontId="35" fillId="24" borderId="10" xfId="0" applyFont="1" applyFill="1" applyBorder="1" applyAlignment="1" applyProtection="1">
      <alignment horizontal="left" vertical="center" wrapText="1"/>
    </xf>
    <xf numFmtId="0" fontId="45" fillId="24" borderId="10" xfId="45" applyFont="1" applyFill="1" applyBorder="1" applyAlignment="1" applyProtection="1">
      <alignment horizontal="left" vertical="center" wrapText="1"/>
      <protection hidden="1"/>
    </xf>
    <xf numFmtId="164" fontId="30" fillId="24" borderId="10" xfId="45" applyNumberFormat="1" applyFont="1" applyFill="1" applyBorder="1" applyAlignment="1" applyProtection="1">
      <alignment horizontal="center" vertical="center" wrapText="1"/>
    </xf>
    <xf numFmtId="0" fontId="30" fillId="24" borderId="10" xfId="45" applyFont="1" applyFill="1" applyBorder="1" applyAlignment="1" applyProtection="1">
      <alignment horizontal="left" vertical="center" wrapText="1"/>
    </xf>
    <xf numFmtId="165" fontId="27" fillId="24" borderId="10" xfId="20" applyNumberFormat="1" applyFont="1" applyFill="1" applyBorder="1" applyAlignment="1" applyProtection="1">
      <alignment horizontal="left" vertical="center" wrapText="1"/>
    </xf>
    <xf numFmtId="165" fontId="30" fillId="24" borderId="0" xfId="20" applyNumberFormat="1" applyFont="1" applyFill="1" applyBorder="1" applyAlignment="1" applyProtection="1">
      <alignment horizontal="left" vertical="center" wrapText="1"/>
      <protection hidden="1"/>
    </xf>
    <xf numFmtId="0" fontId="27" fillId="24" borderId="0" xfId="0" applyFont="1" applyFill="1" applyProtection="1">
      <protection hidden="1"/>
    </xf>
    <xf numFmtId="165" fontId="27" fillId="24" borderId="0" xfId="20" applyNumberFormat="1" applyFont="1" applyFill="1" applyBorder="1" applyAlignment="1" applyProtection="1">
      <alignment horizontal="left" wrapText="1"/>
      <protection hidden="1"/>
    </xf>
    <xf numFmtId="165" fontId="27" fillId="24" borderId="0" xfId="20" applyNumberFormat="1" applyFont="1" applyFill="1" applyBorder="1" applyAlignment="1" applyProtection="1">
      <alignment horizontal="center" wrapText="1"/>
      <protection hidden="1"/>
    </xf>
    <xf numFmtId="0" fontId="30" fillId="24" borderId="0" xfId="0" applyFont="1" applyFill="1" applyAlignment="1" applyProtection="1">
      <alignment vertical="center" wrapText="1"/>
      <protection hidden="1"/>
    </xf>
    <xf numFmtId="0" fontId="30" fillId="24" borderId="0" xfId="0" applyFont="1" applyFill="1" applyAlignment="1" applyProtection="1">
      <alignment vertical="center"/>
      <protection hidden="1"/>
    </xf>
    <xf numFmtId="0" fontId="27" fillId="24" borderId="0" xfId="0" applyFont="1" applyFill="1" applyAlignment="1" applyProtection="1">
      <alignment wrapText="1"/>
      <protection hidden="1"/>
    </xf>
    <xf numFmtId="0" fontId="27" fillId="24" borderId="0" xfId="0" applyFont="1" applyFill="1" applyAlignment="1" applyProtection="1">
      <alignment vertical="center"/>
      <protection hidden="1"/>
    </xf>
    <xf numFmtId="0" fontId="26" fillId="24" borderId="0" xfId="0" applyFont="1" applyFill="1" applyAlignment="1" applyProtection="1">
      <alignment vertical="center" wrapText="1"/>
      <protection hidden="1"/>
    </xf>
    <xf numFmtId="0" fontId="26" fillId="24" borderId="0" xfId="0" applyFont="1" applyFill="1" applyAlignment="1" applyProtection="1">
      <alignment vertical="center"/>
      <protection hidden="1"/>
    </xf>
    <xf numFmtId="0" fontId="26" fillId="24" borderId="0" xfId="0" applyFont="1" applyFill="1" applyAlignment="1" applyProtection="1">
      <alignment horizontal="center" vertical="center"/>
      <protection hidden="1"/>
    </xf>
    <xf numFmtId="0" fontId="26" fillId="24" borderId="0" xfId="0" applyFont="1" applyFill="1" applyProtection="1">
      <protection locked="0"/>
    </xf>
    <xf numFmtId="0" fontId="26" fillId="24" borderId="0" xfId="0" applyFont="1" applyFill="1" applyAlignment="1" applyProtection="1">
      <alignment wrapText="1"/>
      <protection locked="0"/>
    </xf>
    <xf numFmtId="0" fontId="26" fillId="24" borderId="0" xfId="0" applyFont="1" applyFill="1" applyAlignment="1" applyProtection="1">
      <alignment wrapText="1"/>
      <protection hidden="1"/>
    </xf>
    <xf numFmtId="0" fontId="26" fillId="24" borderId="0" xfId="0" applyFont="1" applyFill="1" applyProtection="1">
      <protection hidden="1"/>
    </xf>
    <xf numFmtId="0" fontId="30" fillId="24" borderId="0" xfId="45" applyFont="1" applyFill="1" applyAlignment="1" applyProtection="1">
      <alignment vertical="center"/>
      <protection hidden="1"/>
    </xf>
    <xf numFmtId="0" fontId="26" fillId="24" borderId="10" xfId="0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26" fillId="24" borderId="0" xfId="45" applyFont="1" applyFill="1" applyBorder="1" applyAlignment="1" applyProtection="1">
      <alignment vertical="center"/>
      <protection hidden="1"/>
    </xf>
    <xf numFmtId="0" fontId="26" fillId="24" borderId="0" xfId="45" applyFont="1" applyFill="1" applyAlignment="1" applyProtection="1">
      <alignment vertical="center"/>
      <protection hidden="1"/>
    </xf>
    <xf numFmtId="0" fontId="26" fillId="24" borderId="0" xfId="45" applyFont="1" applyFill="1" applyAlignment="1" applyProtection="1">
      <alignment vertical="center"/>
      <protection locked="0"/>
    </xf>
    <xf numFmtId="0" fontId="30" fillId="0" borderId="0" xfId="61" applyFont="1" applyAlignment="1">
      <alignment horizontal="center"/>
    </xf>
    <xf numFmtId="0" fontId="27" fillId="0" borderId="0" xfId="61" applyFont="1" applyAlignment="1">
      <alignment horizontal="right"/>
    </xf>
    <xf numFmtId="0" fontId="27" fillId="0" borderId="0" xfId="61" applyFont="1" applyAlignment="1">
      <alignment horizontal="right" vertical="center"/>
    </xf>
    <xf numFmtId="0" fontId="27" fillId="0" borderId="0" xfId="61" applyFont="1" applyAlignment="1">
      <alignment horizontal="left" wrapText="1"/>
    </xf>
    <xf numFmtId="0" fontId="27" fillId="0" borderId="0" xfId="61" applyFont="1" applyAlignment="1">
      <alignment horizontal="right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right"/>
      <protection locked="0"/>
    </xf>
    <xf numFmtId="0" fontId="34" fillId="24" borderId="11" xfId="0" applyFont="1" applyFill="1" applyBorder="1" applyAlignment="1" applyProtection="1">
      <alignment horizontal="center" vertical="center"/>
      <protection hidden="1"/>
    </xf>
    <xf numFmtId="0" fontId="26" fillId="0" borderId="32" xfId="45" applyFont="1" applyBorder="1" applyAlignment="1" applyProtection="1">
      <alignment horizontal="center" vertical="center" wrapText="1"/>
      <protection locked="0"/>
    </xf>
    <xf numFmtId="0" fontId="27" fillId="24" borderId="0" xfId="0" applyFont="1" applyFill="1" applyBorder="1" applyAlignment="1" applyProtection="1">
      <alignment horizont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26" fillId="0" borderId="32" xfId="0" applyFont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Fill="1" applyBorder="1" applyAlignment="1" applyProtection="1">
      <alignment horizontal="center" vertical="center"/>
      <protection hidden="1"/>
    </xf>
    <xf numFmtId="0" fontId="27" fillId="0" borderId="12" xfId="45" quotePrefix="1" applyFont="1" applyFill="1" applyBorder="1" applyAlignment="1" applyProtection="1">
      <alignment horizontal="center" vertical="center"/>
      <protection locked="0"/>
    </xf>
    <xf numFmtId="0" fontId="27" fillId="0" borderId="12" xfId="45" applyFont="1" applyFill="1" applyBorder="1" applyAlignment="1" applyProtection="1">
      <alignment horizontal="center" vertical="center"/>
      <protection locked="0"/>
    </xf>
    <xf numFmtId="0" fontId="25" fillId="0" borderId="0" xfId="45" applyFont="1" applyFill="1" applyAlignment="1" applyProtection="1">
      <alignment horizontal="center" vertical="center"/>
      <protection hidden="1"/>
    </xf>
    <xf numFmtId="0" fontId="25" fillId="0" borderId="0" xfId="20" applyFont="1" applyFill="1" applyAlignment="1" applyProtection="1">
      <alignment horizontal="center" vertical="center" wrapText="1"/>
      <protection locked="0"/>
    </xf>
    <xf numFmtId="0" fontId="27" fillId="0" borderId="0" xfId="0" applyNumberFormat="1" applyFont="1" applyFill="1" applyAlignment="1" applyProtection="1">
      <alignment horizontal="center" vertical="center" wrapText="1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0" xfId="45" applyFont="1" applyBorder="1" applyAlignment="1" applyProtection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53" fillId="0" borderId="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6" fillId="0" borderId="10" xfId="46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0" fontId="32" fillId="0" borderId="28" xfId="46" applyFont="1" applyBorder="1" applyAlignment="1">
      <alignment horizontal="center" vertical="center" wrapText="1"/>
    </xf>
    <xf numFmtId="0" fontId="32" fillId="0" borderId="30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166" fontId="30" fillId="0" borderId="0" xfId="46" applyNumberFormat="1" applyFont="1" applyBorder="1" applyAlignment="1">
      <alignment horizontal="left" vertical="center" wrapText="1"/>
    </xf>
    <xf numFmtId="166" fontId="27" fillId="0" borderId="0" xfId="46" applyNumberFormat="1" applyFont="1" applyBorder="1" applyAlignment="1">
      <alignment horizontal="left" vertical="center" wrapText="1"/>
    </xf>
    <xf numFmtId="0" fontId="37" fillId="0" borderId="12" xfId="59" applyFont="1" applyBorder="1" applyAlignment="1">
      <alignment horizontal="center" vertical="center" wrapText="1"/>
    </xf>
    <xf numFmtId="0" fontId="27" fillId="0" borderId="12" xfId="59" applyFont="1" applyBorder="1" applyAlignment="1">
      <alignment horizontal="center" vertical="center" wrapText="1"/>
    </xf>
    <xf numFmtId="0" fontId="34" fillId="0" borderId="11" xfId="59" applyFont="1" applyBorder="1" applyAlignment="1">
      <alignment horizontal="center" vertical="center" wrapText="1"/>
    </xf>
    <xf numFmtId="0" fontId="25" fillId="0" borderId="0" xfId="59" applyFont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43" fillId="0" borderId="14" xfId="59" applyFont="1" applyBorder="1" applyAlignment="1">
      <alignment horizontal="center" vertical="center" wrapText="1"/>
    </xf>
    <xf numFmtId="0" fontId="43" fillId="0" borderId="15" xfId="59" applyFont="1" applyBorder="1" applyAlignment="1">
      <alignment horizontal="center" vertical="center" wrapText="1"/>
    </xf>
    <xf numFmtId="0" fontId="43" fillId="0" borderId="33" xfId="59" applyFont="1" applyBorder="1" applyAlignment="1">
      <alignment horizontal="center" vertical="center" wrapText="1"/>
    </xf>
    <xf numFmtId="0" fontId="43" fillId="0" borderId="23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</cellXfs>
  <cellStyles count="6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ояснение 2" xfId="62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Y80"/>
  <sheetViews>
    <sheetView view="pageBreakPreview" topLeftCell="A45" zoomScaleSheetLayoutView="100" workbookViewId="0">
      <selection activeCell="I73" sqref="I73"/>
    </sheetView>
  </sheetViews>
  <sheetFormatPr defaultColWidth="9.109375" defaultRowHeight="17.399999999999999"/>
  <cols>
    <col min="1" max="1" width="5.44140625" style="6" customWidth="1"/>
    <col min="2" max="2" width="57.33203125" style="6" customWidth="1"/>
    <col min="3" max="3" width="22.109375" style="6" customWidth="1"/>
    <col min="4" max="4" width="24.6640625" style="535" customWidth="1"/>
    <col min="5" max="5" width="4.109375" style="36" customWidth="1"/>
    <col min="6" max="6" width="16.88671875" style="5" hidden="1" customWidth="1"/>
    <col min="7" max="7" width="10.109375" style="5" hidden="1" customWidth="1"/>
    <col min="8" max="8" width="9.109375" style="5"/>
    <col min="9" max="9" width="18.44140625" style="5" customWidth="1"/>
    <col min="10" max="10" width="9.109375" style="5"/>
    <col min="11" max="11" width="13" style="5" customWidth="1"/>
    <col min="12" max="12" width="11.5546875" style="5" customWidth="1"/>
    <col min="13" max="13" width="2.5546875" style="5" customWidth="1"/>
    <col min="14" max="14" width="9.109375" style="5"/>
    <col min="15" max="15" width="3.33203125" style="5" customWidth="1"/>
    <col min="16" max="16" width="9.109375" style="6"/>
    <col min="17" max="17" width="3.6640625" style="6" customWidth="1"/>
    <col min="18" max="18" width="10" style="6" customWidth="1"/>
    <col min="19" max="19" width="9.109375" style="6"/>
    <col min="20" max="20" width="9.33203125" style="6" bestFit="1" customWidth="1"/>
    <col min="21" max="16384" width="9.109375" style="6"/>
  </cols>
  <sheetData>
    <row r="1" spans="1:15" s="5" customFormat="1">
      <c r="C1" s="35"/>
      <c r="D1" s="522" t="s">
        <v>161</v>
      </c>
      <c r="E1" s="37">
        <v>7</v>
      </c>
      <c r="F1" s="35"/>
    </row>
    <row r="2" spans="1:15" s="5" customFormat="1">
      <c r="C2" s="35"/>
      <c r="D2" s="595" t="s">
        <v>37</v>
      </c>
      <c r="E2" s="595"/>
      <c r="F2" s="35"/>
    </row>
    <row r="3" spans="1:15" s="5" customFormat="1">
      <c r="C3" s="35"/>
      <c r="D3" s="595" t="s">
        <v>223</v>
      </c>
      <c r="E3" s="595"/>
      <c r="F3" s="35"/>
    </row>
    <row r="4" spans="1:15" s="393" customFormat="1" ht="24.75" customHeight="1">
      <c r="B4" s="394"/>
      <c r="C4" s="394"/>
      <c r="D4" s="595" t="s">
        <v>224</v>
      </c>
      <c r="E4" s="595"/>
    </row>
    <row r="5" spans="1:15" s="393" customFormat="1" ht="20.25" customHeight="1">
      <c r="B5" s="394"/>
      <c r="C5" s="595" t="s">
        <v>225</v>
      </c>
      <c r="D5" s="595"/>
      <c r="E5" s="595"/>
    </row>
    <row r="6" spans="1:15" ht="18.75" customHeight="1">
      <c r="A6" s="596" t="s">
        <v>38</v>
      </c>
      <c r="B6" s="596"/>
      <c r="C6" s="596"/>
      <c r="D6" s="596"/>
      <c r="E6" s="596"/>
      <c r="F6" s="38"/>
    </row>
    <row r="7" spans="1:15" ht="20.399999999999999" customHeight="1">
      <c r="A7" s="593" t="s">
        <v>244</v>
      </c>
      <c r="B7" s="593"/>
      <c r="C7" s="593"/>
      <c r="D7" s="593"/>
      <c r="E7" s="593"/>
      <c r="F7" s="68"/>
    </row>
    <row r="8" spans="1:15" ht="18.75" customHeight="1">
      <c r="A8" s="594" t="s">
        <v>202</v>
      </c>
      <c r="B8" s="594"/>
      <c r="C8" s="594"/>
      <c r="D8" s="594"/>
      <c r="E8" s="594"/>
      <c r="F8" s="39"/>
      <c r="G8" s="40"/>
      <c r="H8" s="40"/>
      <c r="J8" s="40"/>
      <c r="K8" s="40"/>
      <c r="L8" s="40"/>
    </row>
    <row r="9" spans="1:15" ht="21.6" customHeight="1">
      <c r="A9" s="41"/>
      <c r="B9" s="41"/>
      <c r="C9" s="41"/>
      <c r="D9" s="523" t="s">
        <v>46</v>
      </c>
      <c r="E9" s="373"/>
      <c r="F9" s="42"/>
      <c r="K9" s="8"/>
    </row>
    <row r="10" spans="1:15" ht="20.399999999999999">
      <c r="A10" s="43" t="s">
        <v>7</v>
      </c>
      <c r="B10" s="44" t="s">
        <v>111</v>
      </c>
      <c r="C10" s="45"/>
      <c r="D10" s="524"/>
      <c r="E10" s="374"/>
      <c r="F10" s="42"/>
    </row>
    <row r="11" spans="1:15" ht="21" customHeight="1">
      <c r="A11" s="120">
        <v>1</v>
      </c>
      <c r="B11" s="121" t="s">
        <v>107</v>
      </c>
      <c r="C11" s="48"/>
      <c r="D11" s="525">
        <f>+'Dramakan hosqer'!F14/1.2</f>
        <v>249217.75</v>
      </c>
      <c r="E11" s="375"/>
      <c r="F11" s="227"/>
    </row>
    <row r="12" spans="1:15" ht="34.799999999999997" hidden="1">
      <c r="A12" s="120">
        <f>+A11+1</f>
        <v>2</v>
      </c>
      <c r="B12" s="237" t="s">
        <v>201</v>
      </c>
      <c r="C12" s="48"/>
      <c r="D12" s="525">
        <f>+'Dramakan hosqer'!F15</f>
        <v>0</v>
      </c>
      <c r="E12" s="375"/>
      <c r="F12" s="8"/>
    </row>
    <row r="13" spans="1:15" s="3" customFormat="1" hidden="1">
      <c r="A13" s="120">
        <f>+A12+1</f>
        <v>3</v>
      </c>
      <c r="B13" s="121" t="s">
        <v>8</v>
      </c>
      <c r="C13" s="49"/>
      <c r="D13" s="525">
        <f>+'Dramakan hosqer'!F16/1.2</f>
        <v>0</v>
      </c>
      <c r="E13" s="375"/>
      <c r="F13" s="227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20">
        <f>+A13+1</f>
        <v>4</v>
      </c>
      <c r="B14" s="121" t="s">
        <v>55</v>
      </c>
      <c r="C14" s="49"/>
      <c r="D14" s="525">
        <f>+Komunal!N30</f>
        <v>0</v>
      </c>
      <c r="E14" s="375"/>
      <c r="F14" s="227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20">
        <f t="shared" ref="A15:A23" si="0">+A14+1</f>
        <v>5</v>
      </c>
      <c r="B15" s="121" t="s">
        <v>168</v>
      </c>
      <c r="C15" s="49"/>
      <c r="D15" s="525">
        <f>+'Dramakan hosqer'!F18</f>
        <v>0</v>
      </c>
      <c r="E15" s="375"/>
      <c r="F15" s="227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20">
        <f t="shared" si="0"/>
        <v>6</v>
      </c>
      <c r="B16" s="121" t="s">
        <v>9</v>
      </c>
      <c r="C16" s="49"/>
      <c r="D16" s="525"/>
      <c r="E16" s="375"/>
      <c r="F16" s="227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20">
        <f t="shared" si="0"/>
        <v>7</v>
      </c>
      <c r="B17" s="121" t="s">
        <v>63</v>
      </c>
      <c r="C17" s="49"/>
      <c r="D17" s="525">
        <f>+'Dramakan hosqer'!F20</f>
        <v>0</v>
      </c>
      <c r="E17" s="375"/>
      <c r="F17" s="227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20">
        <v>2</v>
      </c>
      <c r="B18" s="121" t="s">
        <v>109</v>
      </c>
      <c r="C18" s="49"/>
      <c r="D18" s="525">
        <f>SUM(D19:D20)</f>
        <v>23926.3</v>
      </c>
      <c r="E18" s="375"/>
      <c r="F18" s="227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22">
        <v>2.1</v>
      </c>
      <c r="B19" s="32" t="s">
        <v>64</v>
      </c>
      <c r="C19" s="49"/>
      <c r="D19" s="526">
        <f>+D63</f>
        <v>23926.3</v>
      </c>
      <c r="E19" s="376"/>
      <c r="F19" s="57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0.75" hidden="1" customHeight="1">
      <c r="A20" s="122">
        <v>8.1999999999999993</v>
      </c>
      <c r="B20" s="32" t="s">
        <v>65</v>
      </c>
      <c r="C20" s="49"/>
      <c r="D20" s="527"/>
      <c r="E20" s="377"/>
      <c r="F20" s="57"/>
      <c r="G20" s="2"/>
      <c r="H20" s="2"/>
      <c r="I20" s="229"/>
      <c r="J20" s="2"/>
      <c r="K20" s="2"/>
      <c r="L20" s="2"/>
      <c r="M20" s="2"/>
      <c r="N20" s="2"/>
      <c r="O20" s="2"/>
    </row>
    <row r="21" spans="1:25" s="3" customFormat="1">
      <c r="A21" s="120">
        <f>+A18+1</f>
        <v>3</v>
      </c>
      <c r="B21" s="121" t="s">
        <v>10</v>
      </c>
      <c r="C21" s="49"/>
      <c r="D21" s="525">
        <f>+'Dramakan hosqer'!F22</f>
        <v>75.5</v>
      </c>
      <c r="E21" s="375"/>
      <c r="F21" s="227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20">
        <f t="shared" si="0"/>
        <v>4</v>
      </c>
      <c r="B22" s="62"/>
      <c r="C22" s="234"/>
      <c r="D22" s="525">
        <f>+'Dramakan hosqer'!F23</f>
        <v>0</v>
      </c>
      <c r="E22" s="375"/>
      <c r="F22" s="392"/>
    </row>
    <row r="23" spans="1:25" s="2" customFormat="1" hidden="1">
      <c r="A23" s="120">
        <f t="shared" si="0"/>
        <v>5</v>
      </c>
      <c r="B23" s="62"/>
      <c r="C23" s="234"/>
      <c r="D23" s="525">
        <f>+'Dramakan hosqer'!F24</f>
        <v>0</v>
      </c>
      <c r="E23" s="375"/>
    </row>
    <row r="24" spans="1:25" ht="24" customHeight="1">
      <c r="A24" s="43"/>
      <c r="B24" s="50" t="s">
        <v>25</v>
      </c>
      <c r="C24" s="45"/>
      <c r="D24" s="528">
        <f>SUM(D11:D18,D21:D23)</f>
        <v>273219.55</v>
      </c>
      <c r="E24" s="378"/>
      <c r="F24" s="42"/>
    </row>
    <row r="25" spans="1:25" ht="16.5" customHeight="1">
      <c r="A25" s="47"/>
      <c r="B25" s="43"/>
      <c r="C25" s="48"/>
      <c r="D25" s="529"/>
      <c r="E25" s="191"/>
      <c r="F25" s="42"/>
    </row>
    <row r="26" spans="1:25" ht="21" customHeight="1">
      <c r="A26" s="43" t="s">
        <v>11</v>
      </c>
      <c r="B26" s="51" t="s">
        <v>112</v>
      </c>
      <c r="C26" s="46"/>
      <c r="D26" s="530"/>
      <c r="E26" s="217"/>
      <c r="F26" s="42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s="3" customFormat="1" ht="17.25" customHeight="1">
      <c r="A27" s="120">
        <v>1</v>
      </c>
      <c r="B27" s="121" t="s">
        <v>246</v>
      </c>
      <c r="C27" s="49"/>
      <c r="D27" s="525">
        <f>+Ashkhatavardz!O9-'Dramakan hosqer'!F82</f>
        <v>229633.6</v>
      </c>
      <c r="E27" s="375"/>
      <c r="F27" s="227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95" hidden="1" customHeight="1">
      <c r="A28" s="123">
        <v>1.1000000000000001</v>
      </c>
      <c r="B28" s="124" t="s">
        <v>108</v>
      </c>
      <c r="C28" s="49"/>
      <c r="D28" s="526">
        <f>+Ashkhatavardz!I7</f>
        <v>0</v>
      </c>
      <c r="E28" s="376"/>
      <c r="F28" s="211"/>
      <c r="G28" s="2"/>
      <c r="H28" s="2"/>
      <c r="I28" s="2"/>
      <c r="J28" s="2"/>
      <c r="K28" s="2"/>
      <c r="L28" s="83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>
      <c r="A29" s="123">
        <v>1.1000000000000001</v>
      </c>
      <c r="B29" s="116" t="s">
        <v>245</v>
      </c>
      <c r="C29" s="49"/>
      <c r="D29" s="527">
        <f>+Ashkhatavardz!N7</f>
        <v>400</v>
      </c>
      <c r="E29" s="377"/>
      <c r="F29" s="8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20">
        <f>+A27+1</f>
        <v>2</v>
      </c>
      <c r="B30" s="121" t="s">
        <v>13</v>
      </c>
      <c r="C30" s="49"/>
      <c r="D30" s="525">
        <f>+Komunal!F28/1.2</f>
        <v>3778.25</v>
      </c>
      <c r="E30" s="375"/>
      <c r="F30" s="407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20">
        <f>+A30+1</f>
        <v>3</v>
      </c>
      <c r="B31" s="121" t="s">
        <v>12</v>
      </c>
      <c r="C31" s="49"/>
      <c r="D31" s="525">
        <f>+Komunal!J28/1.2</f>
        <v>3562.5833333333339</v>
      </c>
      <c r="E31" s="375"/>
      <c r="F31" s="407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20">
        <f t="shared" ref="A32:A35" si="1">+A31+1</f>
        <v>4</v>
      </c>
      <c r="B32" s="121" t="s">
        <v>14</v>
      </c>
      <c r="C32" s="49"/>
      <c r="D32" s="525">
        <f>+Komunal!N28/1.2</f>
        <v>171.91666666666669</v>
      </c>
      <c r="E32" s="375"/>
      <c r="F32" s="407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20">
        <f t="shared" si="1"/>
        <v>5</v>
      </c>
      <c r="B33" s="121" t="s">
        <v>15</v>
      </c>
      <c r="C33" s="49"/>
      <c r="D33" s="525">
        <v>160</v>
      </c>
      <c r="E33" s="375"/>
      <c r="F33" s="407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20">
        <f t="shared" si="1"/>
        <v>6</v>
      </c>
      <c r="B34" s="121" t="s">
        <v>16</v>
      </c>
      <c r="C34" s="49"/>
      <c r="D34" s="525">
        <v>862.4</v>
      </c>
      <c r="E34" s="375"/>
      <c r="F34" s="407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20">
        <f t="shared" si="1"/>
        <v>7</v>
      </c>
      <c r="B35" s="121" t="s">
        <v>17</v>
      </c>
      <c r="C35" s="49"/>
      <c r="D35" s="525">
        <f>SUM(D36:D38)</f>
        <v>1187.5999999999999</v>
      </c>
      <c r="E35" s="375"/>
      <c r="F35" s="407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22">
        <v>7.1</v>
      </c>
      <c r="B36" s="32" t="s">
        <v>18</v>
      </c>
      <c r="C36" s="49"/>
      <c r="D36" s="527">
        <v>720</v>
      </c>
      <c r="E36" s="377"/>
      <c r="F36" s="407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22">
        <v>7.2</v>
      </c>
      <c r="B37" s="32" t="s">
        <v>19</v>
      </c>
      <c r="C37" s="49"/>
      <c r="D37" s="527">
        <v>167.6</v>
      </c>
      <c r="E37" s="377"/>
      <c r="F37" s="407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22">
        <v>7.3</v>
      </c>
      <c r="B38" s="32" t="s">
        <v>20</v>
      </c>
      <c r="C38" s="49"/>
      <c r="D38" s="527">
        <v>300</v>
      </c>
      <c r="E38" s="377"/>
      <c r="F38" s="407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20">
        <f>+A35+1</f>
        <v>8</v>
      </c>
      <c r="B39" s="121" t="s">
        <v>21</v>
      </c>
      <c r="C39" s="49"/>
      <c r="D39" s="525">
        <v>1</v>
      </c>
      <c r="E39" s="375"/>
      <c r="F39" s="407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20">
        <f t="shared" ref="A40:A61" si="2">+A39+1</f>
        <v>9</v>
      </c>
      <c r="B40" s="121" t="s">
        <v>26</v>
      </c>
      <c r="C40" s="49"/>
      <c r="D40" s="525">
        <v>990</v>
      </c>
      <c r="E40" s="375"/>
      <c r="F40" s="407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20">
        <f t="shared" si="2"/>
        <v>10</v>
      </c>
      <c r="B41" s="121" t="s">
        <v>22</v>
      </c>
      <c r="C41" s="49"/>
      <c r="D41" s="525">
        <v>990</v>
      </c>
      <c r="E41" s="375"/>
      <c r="F41" s="407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20">
        <f t="shared" si="2"/>
        <v>11</v>
      </c>
      <c r="B42" s="121" t="s">
        <v>66</v>
      </c>
      <c r="C42" s="49"/>
      <c r="D42" s="525">
        <v>500</v>
      </c>
      <c r="E42" s="375"/>
      <c r="F42" s="407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20">
        <f t="shared" si="2"/>
        <v>12</v>
      </c>
      <c r="B43" s="121" t="s">
        <v>23</v>
      </c>
      <c r="C43" s="49"/>
      <c r="D43" s="525">
        <v>100</v>
      </c>
      <c r="E43" s="375"/>
      <c r="F43" s="407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20">
        <f t="shared" si="2"/>
        <v>13</v>
      </c>
      <c r="B44" s="121" t="s">
        <v>67</v>
      </c>
      <c r="C44" s="49"/>
      <c r="D44" s="525">
        <v>200</v>
      </c>
      <c r="E44" s="375"/>
      <c r="F44" s="407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120">
        <f t="shared" si="2"/>
        <v>14</v>
      </c>
      <c r="B45" s="121" t="s">
        <v>68</v>
      </c>
      <c r="C45" s="49"/>
      <c r="D45" s="525">
        <v>676.5</v>
      </c>
      <c r="E45" s="375"/>
      <c r="F45" s="407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20">
        <f t="shared" si="2"/>
        <v>15</v>
      </c>
      <c r="B46" s="121" t="s">
        <v>42</v>
      </c>
      <c r="C46" s="49"/>
      <c r="D46" s="525">
        <v>3</v>
      </c>
      <c r="E46" s="375"/>
      <c r="F46" s="407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20">
        <f t="shared" si="2"/>
        <v>16</v>
      </c>
      <c r="B47" s="121" t="s">
        <v>56</v>
      </c>
      <c r="C47" s="49"/>
      <c r="D47" s="525">
        <v>100</v>
      </c>
      <c r="E47" s="375"/>
      <c r="F47" s="407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120">
        <f t="shared" si="2"/>
        <v>17</v>
      </c>
      <c r="B48" s="121" t="s">
        <v>169</v>
      </c>
      <c r="C48" s="49"/>
      <c r="D48" s="525">
        <v>1410</v>
      </c>
      <c r="E48" s="375"/>
      <c r="F48" s="407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120">
        <f t="shared" si="2"/>
        <v>18</v>
      </c>
      <c r="B49" s="62" t="s">
        <v>247</v>
      </c>
      <c r="C49" s="49"/>
      <c r="D49" s="525">
        <v>500</v>
      </c>
      <c r="E49" s="375"/>
      <c r="F49" s="407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20">
        <f t="shared" si="2"/>
        <v>19</v>
      </c>
      <c r="B50" s="62" t="s">
        <v>248</v>
      </c>
      <c r="C50" s="49"/>
      <c r="D50" s="525">
        <v>91</v>
      </c>
      <c r="E50" s="375"/>
      <c r="F50" s="407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20">
        <f t="shared" si="2"/>
        <v>20</v>
      </c>
      <c r="B51" s="403" t="s">
        <v>234</v>
      </c>
      <c r="C51" s="48"/>
      <c r="D51" s="525">
        <v>990</v>
      </c>
      <c r="E51" s="375"/>
      <c r="F51" s="407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20">
        <f t="shared" si="2"/>
        <v>21</v>
      </c>
      <c r="B52" s="404" t="s">
        <v>235</v>
      </c>
      <c r="C52" s="48"/>
      <c r="D52" s="525">
        <v>208.8</v>
      </c>
      <c r="E52" s="375"/>
      <c r="F52" s="407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20">
        <f t="shared" si="2"/>
        <v>22</v>
      </c>
      <c r="B53" s="404" t="s">
        <v>236</v>
      </c>
      <c r="C53" s="48"/>
      <c r="D53" s="525">
        <v>990</v>
      </c>
      <c r="E53" s="375"/>
      <c r="F53" s="407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120">
        <f t="shared" si="2"/>
        <v>23</v>
      </c>
      <c r="B54" s="405" t="s">
        <v>237</v>
      </c>
      <c r="C54" s="48"/>
      <c r="D54" s="525">
        <v>150</v>
      </c>
      <c r="E54" s="375"/>
      <c r="F54" s="407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120">
        <f t="shared" si="2"/>
        <v>24</v>
      </c>
      <c r="B55" s="404" t="s">
        <v>238</v>
      </c>
      <c r="C55" s="406"/>
      <c r="D55" s="525">
        <v>500</v>
      </c>
      <c r="E55" s="375"/>
      <c r="F55" s="407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20">
        <f t="shared" si="2"/>
        <v>25</v>
      </c>
      <c r="B56" s="121"/>
      <c r="C56" s="49"/>
      <c r="D56" s="525"/>
      <c r="E56" s="375"/>
      <c r="F56" s="227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20">
        <f t="shared" si="2"/>
        <v>26</v>
      </c>
      <c r="B57" s="121"/>
      <c r="C57" s="49"/>
      <c r="D57" s="525"/>
      <c r="E57" s="375"/>
      <c r="F57" s="227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20">
        <f t="shared" si="2"/>
        <v>27</v>
      </c>
      <c r="B58" s="62"/>
      <c r="C58" s="49"/>
      <c r="D58" s="525"/>
      <c r="E58" s="375"/>
      <c r="F58" s="227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20">
        <f>+A58+1</f>
        <v>28</v>
      </c>
      <c r="B59" s="62"/>
      <c r="C59" s="49"/>
      <c r="D59" s="525"/>
      <c r="E59" s="375"/>
      <c r="F59" s="227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20">
        <f t="shared" si="2"/>
        <v>29</v>
      </c>
      <c r="B60" s="62"/>
      <c r="C60" s="234"/>
      <c r="D60" s="525"/>
      <c r="E60" s="375"/>
      <c r="F60" s="392"/>
    </row>
    <row r="61" spans="1:15" s="2" customFormat="1" hidden="1">
      <c r="A61" s="120">
        <f t="shared" si="2"/>
        <v>30</v>
      </c>
      <c r="B61" s="62"/>
      <c r="C61" s="234"/>
      <c r="D61" s="525"/>
      <c r="E61" s="375"/>
    </row>
    <row r="62" spans="1:15" s="3" customFormat="1">
      <c r="A62" s="120">
        <v>25</v>
      </c>
      <c r="B62" s="121" t="s">
        <v>24</v>
      </c>
      <c r="C62" s="49"/>
      <c r="D62" s="525">
        <f>+D63+1479.6</f>
        <v>25405.899999999998</v>
      </c>
      <c r="E62" s="375"/>
      <c r="F62" s="408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8.75" customHeight="1">
      <c r="A63" s="123">
        <v>25.1</v>
      </c>
      <c r="B63" s="56" t="s">
        <v>69</v>
      </c>
      <c r="C63" s="49"/>
      <c r="D63" s="527">
        <v>23926.3</v>
      </c>
      <c r="E63" s="377"/>
      <c r="F63" s="409"/>
      <c r="G63" s="410">
        <f>F63-F62</f>
        <v>0</v>
      </c>
      <c r="H63" s="2"/>
      <c r="I63" s="2"/>
      <c r="J63" s="2"/>
      <c r="K63" s="2"/>
      <c r="L63" s="2"/>
      <c r="M63" s="2"/>
      <c r="N63" s="2"/>
      <c r="O63" s="2"/>
    </row>
    <row r="64" spans="1:15" s="3" customFormat="1" ht="15" customHeight="1">
      <c r="A64" s="120">
        <f>+A62+1</f>
        <v>26</v>
      </c>
      <c r="B64" s="121" t="s">
        <v>70</v>
      </c>
      <c r="C64" s="49"/>
      <c r="D64" s="525">
        <v>57</v>
      </c>
      <c r="E64" s="375"/>
      <c r="F64" s="22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20">
        <f>+A64+1</f>
        <v>27</v>
      </c>
      <c r="B65" s="121" t="s">
        <v>59</v>
      </c>
      <c r="C65" s="49"/>
      <c r="D65" s="525"/>
      <c r="E65" s="375"/>
      <c r="F65" s="227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2"/>
      <c r="B66" s="53" t="s">
        <v>27</v>
      </c>
      <c r="C66" s="45"/>
      <c r="D66" s="531">
        <f>SUM(D27,D30:D35,D39:D62,D64:D65)</f>
        <v>273219.55</v>
      </c>
      <c r="E66" s="379"/>
      <c r="F66" s="214">
        <f>D24-D66</f>
        <v>0</v>
      </c>
    </row>
    <row r="67" spans="1:16" ht="16.5" customHeight="1">
      <c r="B67" s="54"/>
      <c r="C67" s="9"/>
      <c r="D67" s="532"/>
      <c r="E67" s="47"/>
      <c r="F67" s="42"/>
    </row>
    <row r="68" spans="1:16" ht="26.25" hidden="1" customHeight="1">
      <c r="B68" s="380" t="s">
        <v>2</v>
      </c>
      <c r="C68" s="381"/>
      <c r="D68" s="533" t="s">
        <v>232</v>
      </c>
      <c r="E68" s="5"/>
      <c r="F68" s="42"/>
    </row>
    <row r="69" spans="1:16" ht="9.75" hidden="1" customHeight="1">
      <c r="B69" s="54"/>
      <c r="D69" s="534" t="s">
        <v>85</v>
      </c>
      <c r="E69" s="364"/>
      <c r="F69" s="42"/>
    </row>
    <row r="70" spans="1:16" ht="19.5" hidden="1" customHeight="1">
      <c r="B70" s="380" t="s">
        <v>6</v>
      </c>
      <c r="C70" s="381"/>
      <c r="D70" s="533" t="s">
        <v>233</v>
      </c>
      <c r="E70" s="5"/>
      <c r="F70" s="42"/>
    </row>
    <row r="71" spans="1:16" ht="13.5" hidden="1" customHeight="1">
      <c r="B71" s="55"/>
      <c r="D71" s="534" t="s">
        <v>85</v>
      </c>
      <c r="E71" s="364"/>
      <c r="F71" s="42"/>
    </row>
    <row r="72" spans="1:16" ht="10.199999999999999" hidden="1" customHeight="1">
      <c r="B72" s="7" t="s">
        <v>162</v>
      </c>
      <c r="C72" s="55"/>
      <c r="D72" s="532"/>
      <c r="E72" s="47"/>
      <c r="F72" s="42"/>
    </row>
    <row r="73" spans="1:16" s="340" customFormat="1" ht="108.6" customHeight="1">
      <c r="A73" s="591" t="s">
        <v>255</v>
      </c>
      <c r="B73" s="591"/>
      <c r="C73" s="341"/>
      <c r="D73" s="592" t="s">
        <v>256</v>
      </c>
      <c r="E73" s="592"/>
      <c r="G73" s="590"/>
    </row>
    <row r="74" spans="1:16" s="55" customFormat="1" ht="40.5" customHeight="1">
      <c r="B74" s="198"/>
      <c r="C74" s="186"/>
      <c r="D74" s="532"/>
      <c r="F74" s="47"/>
      <c r="G74" s="42"/>
      <c r="H74" s="42"/>
      <c r="I74" s="42"/>
      <c r="J74" s="42"/>
      <c r="K74" s="42"/>
      <c r="L74" s="42"/>
      <c r="M74" s="42"/>
      <c r="N74" s="42"/>
      <c r="O74" s="42"/>
      <c r="P74" s="42"/>
    </row>
    <row r="75" spans="1:16">
      <c r="B75" s="55"/>
      <c r="C75" s="55"/>
      <c r="D75" s="532"/>
      <c r="E75" s="47"/>
      <c r="F75" s="42"/>
    </row>
    <row r="76" spans="1:16">
      <c r="B76" s="55"/>
      <c r="C76" s="55"/>
      <c r="D76" s="532"/>
      <c r="E76" s="47"/>
      <c r="F76" s="42"/>
    </row>
    <row r="77" spans="1:16">
      <c r="B77" s="55"/>
      <c r="C77" s="55"/>
      <c r="D77" s="532"/>
      <c r="E77" s="47"/>
    </row>
    <row r="78" spans="1:16">
      <c r="B78" s="55"/>
      <c r="C78" s="55"/>
      <c r="D78" s="532"/>
      <c r="E78" s="47"/>
    </row>
    <row r="79" spans="1:16">
      <c r="B79" s="55"/>
      <c r="C79" s="55"/>
      <c r="D79" s="532"/>
      <c r="E79" s="47"/>
    </row>
    <row r="80" spans="1:16">
      <c r="B80" s="55"/>
      <c r="C80" s="55"/>
      <c r="D80" s="532"/>
      <c r="E80" s="47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O113"/>
  <sheetViews>
    <sheetView tabSelected="1" view="pageBreakPreview" topLeftCell="A65" zoomScaleSheetLayoutView="100" workbookViewId="0">
      <selection activeCell="A91" sqref="A91:XFD91"/>
    </sheetView>
  </sheetViews>
  <sheetFormatPr defaultColWidth="9.109375" defaultRowHeight="15"/>
  <cols>
    <col min="1" max="1" width="5.44140625" style="78" customWidth="1"/>
    <col min="2" max="2" width="59.6640625" style="580" customWidth="1"/>
    <col min="3" max="3" width="12.6640625" style="581" customWidth="1"/>
    <col min="4" max="4" width="15.6640625" style="581" customWidth="1"/>
    <col min="5" max="6" width="13.88671875" style="581" customWidth="1"/>
    <col min="7" max="7" width="3" style="78" customWidth="1"/>
    <col min="8" max="8" width="37.109375" style="93" hidden="1" customWidth="1"/>
    <col min="9" max="11" width="0" style="77" hidden="1" customWidth="1"/>
    <col min="12" max="12" width="11.88671875" style="83" hidden="1" customWidth="1"/>
    <col min="13" max="15" width="9.109375" style="77"/>
    <col min="16" max="16384" width="9.109375" style="78"/>
  </cols>
  <sheetData>
    <row r="1" spans="1:15" s="72" customFormat="1" ht="17.399999999999999">
      <c r="A1" s="395"/>
      <c r="B1" s="536"/>
      <c r="C1" s="537"/>
      <c r="D1" s="537"/>
      <c r="E1" s="537"/>
      <c r="F1" s="538" t="s">
        <v>161</v>
      </c>
      <c r="G1" s="391">
        <f>+'Ekamut-caxs'!E1+1</f>
        <v>8</v>
      </c>
      <c r="H1" s="93"/>
      <c r="L1" s="37"/>
    </row>
    <row r="2" spans="1:15" s="72" customFormat="1" ht="17.399999999999999">
      <c r="A2" s="395"/>
      <c r="B2" s="539"/>
      <c r="C2" s="540"/>
      <c r="D2" s="540"/>
      <c r="E2" s="540"/>
      <c r="F2" s="597" t="s">
        <v>37</v>
      </c>
      <c r="G2" s="597"/>
      <c r="H2" s="93"/>
      <c r="L2" s="37"/>
    </row>
    <row r="3" spans="1:15" s="72" customFormat="1" ht="17.399999999999999">
      <c r="A3" s="395"/>
      <c r="B3" s="539"/>
      <c r="C3" s="540"/>
      <c r="D3" s="540"/>
      <c r="E3" s="598" t="s">
        <v>223</v>
      </c>
      <c r="F3" s="598"/>
      <c r="G3" s="598"/>
      <c r="H3" s="93"/>
      <c r="L3" s="37"/>
    </row>
    <row r="4" spans="1:15" s="72" customFormat="1" ht="26.25" customHeight="1">
      <c r="A4" s="395"/>
      <c r="B4" s="539"/>
      <c r="C4" s="540"/>
      <c r="D4" s="540"/>
      <c r="E4" s="599" t="str">
        <f>+'Ekamut-caxs'!D4</f>
        <v xml:space="preserve">_____. _____. 2023թ. </v>
      </c>
      <c r="F4" s="599"/>
      <c r="G4" s="599"/>
      <c r="H4" s="93"/>
      <c r="L4" s="37"/>
    </row>
    <row r="5" spans="1:15" s="72" customFormat="1" ht="24.75" customHeight="1">
      <c r="A5" s="395"/>
      <c r="B5" s="539"/>
      <c r="C5" s="540"/>
      <c r="D5" s="540"/>
      <c r="E5" s="599" t="str">
        <f>+'Ekamut-caxs'!C5</f>
        <v xml:space="preserve">հ. __________- Ա որոշմամբ </v>
      </c>
      <c r="F5" s="599"/>
      <c r="G5" s="599"/>
      <c r="H5" s="93"/>
      <c r="L5" s="37"/>
    </row>
    <row r="6" spans="1:15" s="71" customFormat="1" ht="18" customHeight="1">
      <c r="A6" s="603" t="s">
        <v>38</v>
      </c>
      <c r="B6" s="603"/>
      <c r="C6" s="603"/>
      <c r="D6" s="603"/>
      <c r="E6" s="603"/>
      <c r="F6" s="603"/>
      <c r="G6" s="360"/>
      <c r="H6" s="93"/>
      <c r="I6" s="72"/>
      <c r="J6" s="72"/>
      <c r="K6" s="72"/>
      <c r="L6" s="37"/>
      <c r="M6" s="72"/>
      <c r="N6" s="72"/>
      <c r="O6" s="72"/>
    </row>
    <row r="7" spans="1:15" s="6" customFormat="1" ht="20.399999999999999">
      <c r="A7" s="593" t="str">
        <f>+'Ekamut-caxs'!A7:D7</f>
        <v xml:space="preserve">«Ա. Իսահակյանի անվան կենտրոնական գրադարան» ՀՈԱԿ-ի </v>
      </c>
      <c r="B7" s="593"/>
      <c r="C7" s="593"/>
      <c r="D7" s="593"/>
      <c r="E7" s="593"/>
      <c r="F7" s="593"/>
      <c r="G7" s="356"/>
      <c r="H7" s="366"/>
      <c r="I7" s="5"/>
      <c r="J7" s="5"/>
      <c r="K7" s="5"/>
      <c r="L7" s="37"/>
      <c r="M7" s="5"/>
      <c r="N7" s="5"/>
      <c r="O7" s="5"/>
    </row>
    <row r="8" spans="1:15" s="6" customFormat="1" ht="18.75" customHeight="1">
      <c r="A8" s="594" t="s">
        <v>203</v>
      </c>
      <c r="B8" s="594"/>
      <c r="C8" s="594"/>
      <c r="D8" s="594"/>
      <c r="E8" s="594"/>
      <c r="F8" s="594"/>
      <c r="G8" s="357"/>
      <c r="H8" s="93"/>
      <c r="I8" s="5"/>
      <c r="J8" s="5"/>
      <c r="K8" s="5"/>
      <c r="L8" s="37"/>
      <c r="M8" s="5"/>
      <c r="N8" s="5"/>
      <c r="O8" s="5"/>
    </row>
    <row r="9" spans="1:15" s="6" customFormat="1" ht="11.25" hidden="1" customHeight="1">
      <c r="A9" s="73"/>
      <c r="B9" s="541"/>
      <c r="C9" s="542"/>
      <c r="D9" s="542"/>
      <c r="E9" s="542"/>
      <c r="F9" s="542"/>
      <c r="G9" s="73"/>
      <c r="H9" s="93"/>
      <c r="I9" s="5"/>
      <c r="J9" s="5"/>
      <c r="K9" s="5"/>
      <c r="L9" s="37"/>
      <c r="M9" s="5"/>
      <c r="N9" s="5"/>
      <c r="O9" s="5"/>
    </row>
    <row r="10" spans="1:15" s="71" customFormat="1" ht="15" customHeight="1">
      <c r="A10" s="70"/>
      <c r="B10" s="543"/>
      <c r="C10" s="544"/>
      <c r="D10" s="544"/>
      <c r="E10" s="544"/>
      <c r="F10" s="545" t="s">
        <v>39</v>
      </c>
      <c r="G10" s="74"/>
      <c r="H10" s="93"/>
      <c r="I10" s="72"/>
      <c r="J10" s="72"/>
      <c r="K10" s="72"/>
      <c r="L10" s="37"/>
      <c r="M10" s="72"/>
      <c r="N10" s="72"/>
      <c r="O10" s="72"/>
    </row>
    <row r="11" spans="1:15" s="7" customFormat="1" ht="31.2">
      <c r="A11" s="259" t="s">
        <v>3</v>
      </c>
      <c r="B11" s="546" t="s">
        <v>28</v>
      </c>
      <c r="C11" s="547" t="s">
        <v>182</v>
      </c>
      <c r="D11" s="547" t="s">
        <v>183</v>
      </c>
      <c r="E11" s="547" t="s">
        <v>184</v>
      </c>
      <c r="F11" s="547" t="s">
        <v>40</v>
      </c>
      <c r="G11" s="382"/>
      <c r="H11" s="93"/>
      <c r="I11" s="83"/>
      <c r="J11" s="83"/>
      <c r="K11" s="83"/>
      <c r="L11" s="213"/>
      <c r="M11" s="83"/>
      <c r="N11" s="83"/>
      <c r="O11" s="83"/>
    </row>
    <row r="12" spans="1:15" s="71" customFormat="1" ht="36">
      <c r="A12" s="10" t="s">
        <v>7</v>
      </c>
      <c r="B12" s="548" t="s">
        <v>29</v>
      </c>
      <c r="C12" s="549">
        <v>13033.1</v>
      </c>
      <c r="D12" s="549">
        <v>13033.1</v>
      </c>
      <c r="E12" s="549">
        <v>13033.1</v>
      </c>
      <c r="F12" s="549">
        <v>13033.1</v>
      </c>
      <c r="G12" s="383"/>
      <c r="H12" s="367"/>
      <c r="I12" s="264" t="str">
        <f>IF((D12-C12)&lt;0, (0),"")</f>
        <v/>
      </c>
      <c r="J12" s="264" t="str">
        <f t="shared" ref="I12:K25" si="0">IF((E12-D12)&lt;0, (0),"")</f>
        <v/>
      </c>
      <c r="K12" s="264" t="str">
        <f>IF((F12-E12)&lt;0, (0),"")</f>
        <v/>
      </c>
      <c r="L12" s="190"/>
      <c r="M12" s="72"/>
      <c r="N12" s="72"/>
      <c r="O12" s="72"/>
    </row>
    <row r="13" spans="1:15" s="71" customFormat="1" ht="36">
      <c r="A13" s="10" t="s">
        <v>11</v>
      </c>
      <c r="B13" s="548" t="s">
        <v>73</v>
      </c>
      <c r="C13" s="549">
        <f>SUM(C14:C24)</f>
        <v>59831.200000000004</v>
      </c>
      <c r="D13" s="549">
        <f>SUM(D14:D24)</f>
        <v>134615.4</v>
      </c>
      <c r="E13" s="549">
        <f>SUM(E14:E24)</f>
        <v>209399.5</v>
      </c>
      <c r="F13" s="549">
        <f>SUM(F14:F24)</f>
        <v>299136.8</v>
      </c>
      <c r="G13" s="384"/>
      <c r="H13" s="93"/>
      <c r="I13" s="264" t="str">
        <f t="shared" si="0"/>
        <v/>
      </c>
      <c r="J13" s="264" t="str">
        <f>IF((E13-D13)&lt;0, (0),"")</f>
        <v/>
      </c>
      <c r="K13" s="264" t="str">
        <f t="shared" si="0"/>
        <v/>
      </c>
      <c r="L13" s="37"/>
      <c r="M13" s="72"/>
      <c r="N13" s="72"/>
      <c r="O13" s="72"/>
    </row>
    <row r="14" spans="1:15" s="71" customFormat="1" ht="17.399999999999999">
      <c r="A14" s="61">
        <v>1</v>
      </c>
      <c r="B14" s="550" t="str">
        <f>+'Ekamut-caxs'!B11</f>
        <v>Սուբսիդիայից</v>
      </c>
      <c r="C14" s="551">
        <v>59812.3</v>
      </c>
      <c r="D14" s="551">
        <v>134577.60000000001</v>
      </c>
      <c r="E14" s="551">
        <v>209342.9</v>
      </c>
      <c r="F14" s="551">
        <v>299061.3</v>
      </c>
      <c r="G14" s="385"/>
      <c r="H14" s="93"/>
      <c r="I14" s="264" t="str">
        <f t="shared" si="0"/>
        <v/>
      </c>
      <c r="J14" s="264" t="str">
        <f t="shared" si="0"/>
        <v/>
      </c>
      <c r="K14" s="264" t="str">
        <f t="shared" si="0"/>
        <v/>
      </c>
      <c r="L14" s="37"/>
      <c r="M14" s="72"/>
      <c r="N14" s="72"/>
      <c r="O14" s="72"/>
    </row>
    <row r="15" spans="1:15" s="71" customFormat="1" ht="34.799999999999997" hidden="1">
      <c r="A15" s="61">
        <f>+A14+1</f>
        <v>2</v>
      </c>
      <c r="B15" s="552" t="str">
        <f>+'Ekamut-caxs'!B12</f>
        <v>Սուբսիդիա՝ ազգային, լարային և փողային նվագարանների ուսուցման գծով</v>
      </c>
      <c r="C15" s="518"/>
      <c r="D15" s="518"/>
      <c r="E15" s="518"/>
      <c r="F15" s="551"/>
      <c r="G15" s="385"/>
      <c r="H15" s="260"/>
      <c r="I15" s="264" t="str">
        <f t="shared" si="0"/>
        <v/>
      </c>
      <c r="J15" s="264" t="str">
        <f t="shared" si="0"/>
        <v/>
      </c>
      <c r="K15" s="264" t="str">
        <f t="shared" si="0"/>
        <v/>
      </c>
      <c r="L15" s="37"/>
      <c r="M15" s="72"/>
      <c r="N15" s="72"/>
      <c r="O15" s="72"/>
    </row>
    <row r="16" spans="1:15" s="71" customFormat="1" ht="17.399999999999999" hidden="1">
      <c r="A16" s="61">
        <f t="shared" ref="A16:A24" si="1">+A15+1</f>
        <v>3</v>
      </c>
      <c r="B16" s="553" t="str">
        <f>+'Ekamut-caxs'!B13</f>
        <v xml:space="preserve">Վճարովի ծառայություններից </v>
      </c>
      <c r="C16" s="554"/>
      <c r="D16" s="554"/>
      <c r="E16" s="554"/>
      <c r="F16" s="551"/>
      <c r="G16" s="385"/>
      <c r="H16" s="260"/>
      <c r="I16" s="264" t="str">
        <f t="shared" si="0"/>
        <v/>
      </c>
      <c r="J16" s="264" t="str">
        <f t="shared" si="0"/>
        <v/>
      </c>
      <c r="K16" s="264" t="str">
        <f t="shared" si="0"/>
        <v/>
      </c>
      <c r="L16" s="37"/>
      <c r="M16" s="72"/>
      <c r="N16" s="72"/>
      <c r="O16" s="72"/>
    </row>
    <row r="17" spans="1:15" s="71" customFormat="1" ht="17.399999999999999" hidden="1">
      <c r="A17" s="61">
        <f t="shared" si="1"/>
        <v>4</v>
      </c>
      <c r="B17" s="553" t="str">
        <f>+'Ekamut-caxs'!B14</f>
        <v>Սպասարկման և կոմունալ համավճարներից</v>
      </c>
      <c r="C17" s="554"/>
      <c r="D17" s="554"/>
      <c r="E17" s="554"/>
      <c r="F17" s="518"/>
      <c r="G17" s="386"/>
      <c r="H17" s="263"/>
      <c r="I17" s="264" t="str">
        <f t="shared" si="0"/>
        <v/>
      </c>
      <c r="J17" s="264" t="str">
        <f t="shared" si="0"/>
        <v/>
      </c>
      <c r="K17" s="264" t="str">
        <f t="shared" si="0"/>
        <v/>
      </c>
      <c r="L17" s="37"/>
      <c r="M17" s="72"/>
      <c r="N17" s="72"/>
      <c r="O17" s="72"/>
    </row>
    <row r="18" spans="1:15" s="71" customFormat="1" ht="16.5" hidden="1" customHeight="1">
      <c r="A18" s="61">
        <f t="shared" si="1"/>
        <v>5</v>
      </c>
      <c r="B18" s="553" t="str">
        <f>+'Ekamut-caxs'!B15</f>
        <v>Միջոցառումների կազմակերպումից</v>
      </c>
      <c r="C18" s="554"/>
      <c r="D18" s="554"/>
      <c r="E18" s="554"/>
      <c r="F18" s="551"/>
      <c r="G18" s="385"/>
      <c r="H18" s="368"/>
      <c r="I18" s="264" t="str">
        <f t="shared" si="0"/>
        <v/>
      </c>
      <c r="J18" s="264" t="str">
        <f t="shared" si="0"/>
        <v/>
      </c>
      <c r="K18" s="264" t="str">
        <f t="shared" si="0"/>
        <v/>
      </c>
      <c r="L18" s="37"/>
      <c r="M18" s="72"/>
      <c r="N18" s="72"/>
      <c r="O18" s="72"/>
    </row>
    <row r="19" spans="1:15" s="71" customFormat="1" ht="17.399999999999999" hidden="1">
      <c r="A19" s="61">
        <f t="shared" si="1"/>
        <v>6</v>
      </c>
      <c r="B19" s="553" t="str">
        <f>+'Ekamut-caxs'!B16</f>
        <v>Ֆինանսական օգնությունից</v>
      </c>
      <c r="C19" s="554"/>
      <c r="D19" s="554"/>
      <c r="E19" s="554"/>
      <c r="F19" s="551">
        <f>+'Ekamut-caxs'!D16</f>
        <v>0</v>
      </c>
      <c r="G19" s="385"/>
      <c r="H19" s="263"/>
      <c r="I19" s="264" t="str">
        <f t="shared" si="0"/>
        <v/>
      </c>
      <c r="J19" s="264" t="str">
        <f t="shared" si="0"/>
        <v/>
      </c>
      <c r="K19" s="264" t="str">
        <f t="shared" si="0"/>
        <v/>
      </c>
      <c r="L19" s="37"/>
      <c r="M19" s="72"/>
      <c r="N19" s="72"/>
      <c r="O19" s="72"/>
    </row>
    <row r="20" spans="1:15" s="71" customFormat="1" ht="16.5" hidden="1" customHeight="1">
      <c r="A20" s="61">
        <f t="shared" si="1"/>
        <v>7</v>
      </c>
      <c r="B20" s="553" t="str">
        <f>+'Ekamut-caxs'!B17</f>
        <v>Չփոխանակվող գործարքներից (դրամաշնորհից)</v>
      </c>
      <c r="C20" s="554"/>
      <c r="D20" s="554"/>
      <c r="E20" s="554"/>
      <c r="F20" s="518"/>
      <c r="G20" s="386"/>
      <c r="H20" s="368"/>
      <c r="I20" s="264" t="str">
        <f t="shared" si="0"/>
        <v/>
      </c>
      <c r="J20" s="264" t="str">
        <f t="shared" si="0"/>
        <v/>
      </c>
      <c r="K20" s="264" t="str">
        <f t="shared" si="0"/>
        <v/>
      </c>
      <c r="L20" s="37"/>
      <c r="M20" s="72"/>
      <c r="N20" s="72"/>
      <c r="O20" s="72"/>
    </row>
    <row r="21" spans="1:15" s="71" customFormat="1" ht="16.5" hidden="1" customHeight="1">
      <c r="A21" s="61">
        <f t="shared" si="1"/>
        <v>8</v>
      </c>
      <c r="B21" s="550" t="s">
        <v>30</v>
      </c>
      <c r="C21" s="554"/>
      <c r="D21" s="554"/>
      <c r="E21" s="554"/>
      <c r="F21" s="518"/>
      <c r="G21" s="386"/>
      <c r="H21" s="368"/>
      <c r="I21" s="264" t="str">
        <f t="shared" si="0"/>
        <v/>
      </c>
      <c r="J21" s="264" t="str">
        <f t="shared" si="0"/>
        <v/>
      </c>
      <c r="K21" s="264" t="str">
        <f t="shared" si="0"/>
        <v/>
      </c>
      <c r="L21" s="37"/>
      <c r="M21" s="72"/>
      <c r="N21" s="72"/>
      <c r="O21" s="72"/>
    </row>
    <row r="22" spans="1:15" s="71" customFormat="1" ht="15.75" customHeight="1">
      <c r="A22" s="61">
        <v>2</v>
      </c>
      <c r="B22" s="550" t="str">
        <f>+'Ekamut-caxs'!B21</f>
        <v>Բանկի տոկոսից</v>
      </c>
      <c r="C22" s="554">
        <v>18.899999999999999</v>
      </c>
      <c r="D22" s="554">
        <v>37.799999999999997</v>
      </c>
      <c r="E22" s="554">
        <v>56.6</v>
      </c>
      <c r="F22" s="551">
        <v>75.5</v>
      </c>
      <c r="G22" s="385"/>
      <c r="H22" s="368"/>
      <c r="I22" s="264" t="str">
        <f t="shared" si="0"/>
        <v/>
      </c>
      <c r="J22" s="264" t="str">
        <f t="shared" si="0"/>
        <v/>
      </c>
      <c r="K22" s="264" t="str">
        <f t="shared" si="0"/>
        <v/>
      </c>
      <c r="L22" s="37"/>
      <c r="M22" s="72"/>
      <c r="N22" s="72"/>
      <c r="O22" s="72"/>
    </row>
    <row r="23" spans="1:15" s="72" customFormat="1" ht="16.5" hidden="1" customHeight="1">
      <c r="A23" s="61">
        <f t="shared" si="1"/>
        <v>3</v>
      </c>
      <c r="B23" s="555">
        <f>+'Ekamut-caxs'!B22</f>
        <v>0</v>
      </c>
      <c r="C23" s="554"/>
      <c r="D23" s="554"/>
      <c r="E23" s="554"/>
      <c r="F23" s="518"/>
      <c r="G23" s="387"/>
      <c r="H23" s="601" t="s">
        <v>199</v>
      </c>
      <c r="I23" s="338" t="str">
        <f t="shared" si="0"/>
        <v/>
      </c>
      <c r="J23" s="338" t="str">
        <f t="shared" si="0"/>
        <v/>
      </c>
      <c r="K23" s="338" t="str">
        <f t="shared" si="0"/>
        <v/>
      </c>
      <c r="L23" s="37"/>
    </row>
    <row r="24" spans="1:15" s="72" customFormat="1" ht="16.5" hidden="1" customHeight="1">
      <c r="A24" s="61">
        <f t="shared" si="1"/>
        <v>4</v>
      </c>
      <c r="B24" s="555">
        <f>+'Ekamut-caxs'!B23</f>
        <v>0</v>
      </c>
      <c r="C24" s="554"/>
      <c r="D24" s="554"/>
      <c r="E24" s="554"/>
      <c r="F24" s="518"/>
      <c r="G24" s="387"/>
      <c r="H24" s="601"/>
      <c r="I24" s="338" t="str">
        <f t="shared" si="0"/>
        <v/>
      </c>
      <c r="J24" s="338" t="str">
        <f t="shared" si="0"/>
        <v/>
      </c>
      <c r="K24" s="338" t="str">
        <f t="shared" si="0"/>
        <v/>
      </c>
      <c r="L24" s="37"/>
    </row>
    <row r="25" spans="1:15" s="71" customFormat="1" ht="36">
      <c r="A25" s="10" t="s">
        <v>31</v>
      </c>
      <c r="B25" s="548" t="s">
        <v>74</v>
      </c>
      <c r="C25" s="549">
        <f>C26+C68+C81</f>
        <v>68909.350666666665</v>
      </c>
      <c r="D25" s="549">
        <f>D26+D68+D81</f>
        <v>144141.95066666667</v>
      </c>
      <c r="E25" s="549">
        <f>E26+E68+E81</f>
        <v>217643.95066666667</v>
      </c>
      <c r="F25" s="549">
        <f>F26+F68+F81</f>
        <v>311723.30399999995</v>
      </c>
      <c r="G25" s="384"/>
      <c r="H25" s="261">
        <f>+F12-F66</f>
        <v>8283.5160000000014</v>
      </c>
      <c r="I25" s="264" t="str">
        <f t="shared" si="0"/>
        <v/>
      </c>
      <c r="J25" s="264" t="str">
        <f t="shared" si="0"/>
        <v/>
      </c>
      <c r="K25" s="264" t="str">
        <f t="shared" si="0"/>
        <v/>
      </c>
      <c r="L25" s="37"/>
      <c r="M25" s="72"/>
      <c r="N25" s="72"/>
      <c r="O25" s="72"/>
    </row>
    <row r="26" spans="1:15" s="71" customFormat="1" ht="18">
      <c r="A26" s="12" t="s">
        <v>48</v>
      </c>
      <c r="B26" s="548" t="s">
        <v>51</v>
      </c>
      <c r="C26" s="549">
        <f>SUM(C27,C30:C35,C39:C62,C66:C67)</f>
        <v>64729.350666666665</v>
      </c>
      <c r="D26" s="549">
        <f>SUM(D27,D30:D35,D39:D62,D66:D67)</f>
        <v>138361.95066666667</v>
      </c>
      <c r="E26" s="549">
        <f>SUM(E27,E30:E35,E39:E62,E66:E67)</f>
        <v>211263.95066666667</v>
      </c>
      <c r="F26" s="549">
        <f>SUM(F27,F30:F35,F39:F62,F66:F67)</f>
        <v>304293.30399999995</v>
      </c>
      <c r="G26" s="384"/>
      <c r="H26" s="263"/>
      <c r="I26" s="264" t="str">
        <f t="shared" ref="I26:K83" si="2">IF((D26-C26)&lt;0, (0),"")</f>
        <v/>
      </c>
      <c r="J26" s="264" t="str">
        <f t="shared" si="2"/>
        <v/>
      </c>
      <c r="K26" s="264" t="str">
        <f t="shared" si="2"/>
        <v/>
      </c>
      <c r="L26" s="37"/>
      <c r="M26" s="72"/>
      <c r="N26" s="72"/>
      <c r="O26" s="72"/>
    </row>
    <row r="27" spans="1:15" s="85" customFormat="1" ht="16.2" customHeight="1">
      <c r="A27" s="61">
        <v>1</v>
      </c>
      <c r="B27" s="556" t="str">
        <f>+'Ekamut-caxs'!B27</f>
        <v>Աշխատավարձի գծով, որից՝</v>
      </c>
      <c r="C27" s="551">
        <f>+F27/12*2</f>
        <v>38272.26666666667</v>
      </c>
      <c r="D27" s="551">
        <f>+F27/12*5</f>
        <v>95680.666666666672</v>
      </c>
      <c r="E27" s="551">
        <f>+F27/12*8</f>
        <v>153089.06666666668</v>
      </c>
      <c r="F27" s="551">
        <f>+'Ekamut-caxs'!D27</f>
        <v>229633.6</v>
      </c>
      <c r="G27" s="385"/>
      <c r="H27" s="262"/>
      <c r="I27" s="264" t="str">
        <f t="shared" si="2"/>
        <v/>
      </c>
      <c r="J27" s="264" t="str">
        <f t="shared" si="2"/>
        <v/>
      </c>
      <c r="K27" s="264" t="str">
        <f t="shared" si="2"/>
        <v/>
      </c>
      <c r="L27" s="90"/>
      <c r="M27" s="84"/>
      <c r="N27" s="84"/>
      <c r="O27" s="84"/>
    </row>
    <row r="28" spans="1:15" s="80" customFormat="1" ht="10.199999999999999" hidden="1" customHeight="1">
      <c r="A28" s="23">
        <v>1.1000000000000001</v>
      </c>
      <c r="B28" s="557" t="str">
        <f>+'Ekamut-caxs'!B28</f>
        <v>վճարովի ծառայության գծով</v>
      </c>
      <c r="C28" s="551"/>
      <c r="D28" s="551"/>
      <c r="E28" s="551"/>
      <c r="F28" s="551">
        <f>+'Ekamut-caxs'!D28</f>
        <v>0</v>
      </c>
      <c r="G28" s="388"/>
      <c r="H28" s="261"/>
      <c r="I28" s="264" t="str">
        <f t="shared" si="2"/>
        <v/>
      </c>
      <c r="J28" s="264" t="str">
        <f t="shared" si="2"/>
        <v/>
      </c>
      <c r="K28" s="264" t="str">
        <f t="shared" si="2"/>
        <v/>
      </c>
      <c r="L28" s="91"/>
      <c r="M28" s="79"/>
      <c r="N28" s="79"/>
      <c r="O28" s="79"/>
    </row>
    <row r="29" spans="1:15" s="80" customFormat="1">
      <c r="A29" s="23">
        <v>1.1000000000000001</v>
      </c>
      <c r="B29" s="558" t="str">
        <f>+'Ekamut-caxs'!B29</f>
        <v>պարգևատրման գծով</v>
      </c>
      <c r="C29" s="559"/>
      <c r="D29" s="559"/>
      <c r="E29" s="559"/>
      <c r="F29" s="559">
        <f>+'Ekamut-caxs'!D29</f>
        <v>400</v>
      </c>
      <c r="G29" s="388"/>
      <c r="H29" s="262"/>
      <c r="I29" s="264" t="str">
        <f t="shared" si="2"/>
        <v/>
      </c>
      <c r="J29" s="264" t="str">
        <f t="shared" si="2"/>
        <v/>
      </c>
      <c r="K29" s="264" t="str">
        <f t="shared" si="2"/>
        <v/>
      </c>
      <c r="L29" s="91"/>
      <c r="M29" s="79"/>
      <c r="N29" s="79"/>
      <c r="O29" s="79"/>
    </row>
    <row r="30" spans="1:15" s="87" customFormat="1" ht="17.399999999999999">
      <c r="A30" s="61">
        <f>+A27+1</f>
        <v>2</v>
      </c>
      <c r="B30" s="553" t="str">
        <f>+'Ekamut-caxs'!B30</f>
        <v>Ջեռուցման գծով</v>
      </c>
      <c r="C30" s="551">
        <v>3400.4</v>
      </c>
      <c r="D30" s="551">
        <v>4000</v>
      </c>
      <c r="E30" s="551">
        <v>4000</v>
      </c>
      <c r="F30" s="551">
        <f>+'Ekamut-caxs'!D30*1.2</f>
        <v>4533.8999999999996</v>
      </c>
      <c r="G30" s="385"/>
      <c r="H30" s="365"/>
      <c r="I30" s="264" t="str">
        <f t="shared" si="2"/>
        <v/>
      </c>
      <c r="J30" s="264" t="str">
        <f t="shared" si="2"/>
        <v/>
      </c>
      <c r="K30" s="264" t="str">
        <f t="shared" si="2"/>
        <v/>
      </c>
      <c r="L30" s="82"/>
      <c r="M30" s="86"/>
      <c r="N30" s="86"/>
      <c r="O30" s="86"/>
    </row>
    <row r="31" spans="1:15" s="87" customFormat="1" ht="17.399999999999999">
      <c r="A31" s="61">
        <f>+A30+1</f>
        <v>3</v>
      </c>
      <c r="B31" s="553" t="str">
        <f>+'Ekamut-caxs'!B31</f>
        <v>Էլեկտրաէներգիայի գծով</v>
      </c>
      <c r="C31" s="551">
        <v>2500</v>
      </c>
      <c r="D31" s="551">
        <v>3000</v>
      </c>
      <c r="E31" s="551">
        <v>3500</v>
      </c>
      <c r="F31" s="551">
        <f>+'Ekamut-caxs'!D31*1.2</f>
        <v>4275.1000000000004</v>
      </c>
      <c r="G31" s="385"/>
      <c r="H31" s="365"/>
      <c r="I31" s="264" t="str">
        <f t="shared" si="2"/>
        <v/>
      </c>
      <c r="J31" s="264" t="str">
        <f t="shared" si="2"/>
        <v/>
      </c>
      <c r="K31" s="264" t="str">
        <f t="shared" si="2"/>
        <v/>
      </c>
      <c r="L31" s="82"/>
      <c r="M31" s="86"/>
      <c r="N31" s="86"/>
      <c r="O31" s="86"/>
    </row>
    <row r="32" spans="1:15" s="87" customFormat="1" ht="17.399999999999999">
      <c r="A32" s="61">
        <f t="shared" ref="A32:A35" si="3">+A31+1</f>
        <v>4</v>
      </c>
      <c r="B32" s="553" t="str">
        <f>+'Ekamut-caxs'!B32</f>
        <v>Ջրմուղ-կոյուղու գծով</v>
      </c>
      <c r="C32" s="551">
        <v>50</v>
      </c>
      <c r="D32" s="551">
        <v>120</v>
      </c>
      <c r="E32" s="551">
        <v>175</v>
      </c>
      <c r="F32" s="551">
        <f>+'Ekamut-caxs'!D32*1.2</f>
        <v>206.3</v>
      </c>
      <c r="G32" s="385"/>
      <c r="H32" s="365"/>
      <c r="I32" s="264" t="str">
        <f t="shared" si="2"/>
        <v/>
      </c>
      <c r="J32" s="264" t="str">
        <f t="shared" si="2"/>
        <v/>
      </c>
      <c r="K32" s="264" t="str">
        <f t="shared" si="2"/>
        <v/>
      </c>
      <c r="L32" s="82"/>
      <c r="M32" s="86"/>
      <c r="N32" s="86"/>
      <c r="O32" s="86"/>
    </row>
    <row r="33" spans="1:15" s="87" customFormat="1" ht="17.399999999999999">
      <c r="A33" s="61">
        <f t="shared" si="3"/>
        <v>5</v>
      </c>
      <c r="B33" s="553" t="str">
        <f>+'Ekamut-caxs'!B33</f>
        <v>Աղբահանության գծով</v>
      </c>
      <c r="C33" s="551">
        <v>40</v>
      </c>
      <c r="D33" s="551">
        <v>80</v>
      </c>
      <c r="E33" s="551">
        <v>120</v>
      </c>
      <c r="F33" s="551">
        <f>+'Ekamut-caxs'!D33</f>
        <v>160</v>
      </c>
      <c r="G33" s="385"/>
      <c r="H33" s="365"/>
      <c r="I33" s="264" t="str">
        <f t="shared" si="2"/>
        <v/>
      </c>
      <c r="J33" s="264" t="str">
        <f t="shared" si="2"/>
        <v/>
      </c>
      <c r="K33" s="264" t="str">
        <f t="shared" si="2"/>
        <v/>
      </c>
      <c r="L33" s="82"/>
      <c r="M33" s="86"/>
      <c r="N33" s="86"/>
      <c r="O33" s="86"/>
    </row>
    <row r="34" spans="1:15" s="87" customFormat="1" ht="17.399999999999999">
      <c r="A34" s="61">
        <f t="shared" si="3"/>
        <v>6</v>
      </c>
      <c r="B34" s="553" t="str">
        <f>+'Ekamut-caxs'!B34</f>
        <v>Ախտաբանության գծով</v>
      </c>
      <c r="C34" s="551">
        <v>215.6</v>
      </c>
      <c r="D34" s="551">
        <v>431.2</v>
      </c>
      <c r="E34" s="551">
        <v>646.79999999999995</v>
      </c>
      <c r="F34" s="551">
        <v>862.4</v>
      </c>
      <c r="G34" s="385"/>
      <c r="H34" s="365"/>
      <c r="I34" s="264" t="str">
        <f t="shared" si="2"/>
        <v/>
      </c>
      <c r="J34" s="264" t="str">
        <f t="shared" si="2"/>
        <v/>
      </c>
      <c r="K34" s="264" t="str">
        <f t="shared" si="2"/>
        <v/>
      </c>
      <c r="L34" s="82"/>
      <c r="M34" s="86"/>
      <c r="N34" s="86"/>
      <c r="O34" s="86"/>
    </row>
    <row r="35" spans="1:15" s="87" customFormat="1" ht="17.399999999999999">
      <c r="A35" s="61">
        <f t="shared" si="3"/>
        <v>7</v>
      </c>
      <c r="B35" s="553" t="str">
        <f>+'Ekamut-caxs'!B35</f>
        <v>Կապի գծով, այդ թվում`</v>
      </c>
      <c r="C35" s="554">
        <f>SUM(C36:C38)</f>
        <v>356</v>
      </c>
      <c r="D35" s="554">
        <f t="shared" ref="D35" si="4">SUM(D36:D38)</f>
        <v>712</v>
      </c>
      <c r="E35" s="554">
        <f>SUM(E36:E38)</f>
        <v>1068</v>
      </c>
      <c r="F35" s="551">
        <f>SUM(F36:F38)</f>
        <v>1425.12</v>
      </c>
      <c r="G35" s="385"/>
      <c r="H35" s="365"/>
      <c r="I35" s="264" t="str">
        <f t="shared" si="2"/>
        <v/>
      </c>
      <c r="J35" s="264" t="str">
        <f t="shared" si="2"/>
        <v/>
      </c>
      <c r="K35" s="264" t="str">
        <f t="shared" si="2"/>
        <v/>
      </c>
      <c r="L35" s="82"/>
      <c r="M35" s="86"/>
      <c r="N35" s="86"/>
      <c r="O35" s="86"/>
    </row>
    <row r="36" spans="1:15">
      <c r="A36" s="23">
        <v>7.1</v>
      </c>
      <c r="B36" s="557" t="str">
        <f>+'Ekamut-caxs'!B36</f>
        <v>բաժանորդային վճար</v>
      </c>
      <c r="C36" s="560">
        <v>216</v>
      </c>
      <c r="D36" s="560">
        <v>432</v>
      </c>
      <c r="E36" s="560">
        <v>648</v>
      </c>
      <c r="F36" s="561">
        <f>+'Ekamut-caxs'!D36*1.2</f>
        <v>864</v>
      </c>
      <c r="G36" s="388"/>
      <c r="H36" s="263"/>
      <c r="I36" s="264" t="str">
        <f t="shared" si="2"/>
        <v/>
      </c>
      <c r="J36" s="264" t="str">
        <f t="shared" si="2"/>
        <v/>
      </c>
      <c r="K36" s="264" t="str">
        <f t="shared" si="2"/>
        <v/>
      </c>
    </row>
    <row r="37" spans="1:15">
      <c r="A37" s="23">
        <v>7.2</v>
      </c>
      <c r="B37" s="557" t="str">
        <f>+'Ekamut-caxs'!B37</f>
        <v>րոպեավճար</v>
      </c>
      <c r="C37" s="560">
        <v>50</v>
      </c>
      <c r="D37" s="560">
        <v>100</v>
      </c>
      <c r="E37" s="560">
        <v>150</v>
      </c>
      <c r="F37" s="561">
        <f>+'Ekamut-caxs'!D37*1.2</f>
        <v>201.11999999999998</v>
      </c>
      <c r="G37" s="388"/>
      <c r="H37" s="263"/>
      <c r="I37" s="264" t="str">
        <f t="shared" si="2"/>
        <v/>
      </c>
      <c r="J37" s="264" t="str">
        <f t="shared" si="2"/>
        <v/>
      </c>
      <c r="K37" s="264" t="str">
        <f t="shared" si="2"/>
        <v/>
      </c>
    </row>
    <row r="38" spans="1:15">
      <c r="A38" s="23">
        <v>7.3</v>
      </c>
      <c r="B38" s="557" t="str">
        <f>+'Ekamut-caxs'!B38</f>
        <v>ինտերնետ կապ</v>
      </c>
      <c r="C38" s="560">
        <v>90</v>
      </c>
      <c r="D38" s="560">
        <v>180</v>
      </c>
      <c r="E38" s="560">
        <v>270</v>
      </c>
      <c r="F38" s="561">
        <f>+'Ekamut-caxs'!D38*1.2</f>
        <v>360</v>
      </c>
      <c r="G38" s="388"/>
      <c r="H38" s="263"/>
      <c r="I38" s="264" t="str">
        <f t="shared" si="2"/>
        <v/>
      </c>
      <c r="J38" s="264" t="str">
        <f t="shared" si="2"/>
        <v/>
      </c>
      <c r="K38" s="264" t="str">
        <f t="shared" si="2"/>
        <v/>
      </c>
    </row>
    <row r="39" spans="1:15" s="87" customFormat="1" ht="17.399999999999999">
      <c r="A39" s="61">
        <f>+A35+1</f>
        <v>8</v>
      </c>
      <c r="B39" s="553" t="str">
        <f>+'Ekamut-caxs'!B39</f>
        <v>Բանկային ծառայության գծով</v>
      </c>
      <c r="C39" s="554">
        <v>1</v>
      </c>
      <c r="D39" s="554">
        <v>1</v>
      </c>
      <c r="E39" s="554">
        <v>1</v>
      </c>
      <c r="F39" s="551">
        <f>+'Ekamut-caxs'!D39</f>
        <v>1</v>
      </c>
      <c r="G39" s="385"/>
      <c r="H39" s="365"/>
      <c r="I39" s="264" t="str">
        <f t="shared" si="2"/>
        <v/>
      </c>
      <c r="J39" s="264" t="str">
        <f t="shared" si="2"/>
        <v/>
      </c>
      <c r="K39" s="264" t="str">
        <f t="shared" si="2"/>
        <v/>
      </c>
      <c r="L39" s="82"/>
      <c r="M39" s="86"/>
      <c r="N39" s="86"/>
      <c r="O39" s="86"/>
    </row>
    <row r="40" spans="1:15" s="87" customFormat="1" ht="17.399999999999999">
      <c r="A40" s="61">
        <f t="shared" ref="A40:A61" si="5">+A39+1</f>
        <v>9</v>
      </c>
      <c r="B40" s="553" t="str">
        <f>+'Ekamut-caxs'!B40</f>
        <v>Տնտեսական ապրանքների գծով</v>
      </c>
      <c r="C40" s="554">
        <v>247.5</v>
      </c>
      <c r="D40" s="554">
        <v>495</v>
      </c>
      <c r="E40" s="554">
        <v>742.5</v>
      </c>
      <c r="F40" s="551">
        <f>+'Ekamut-caxs'!D40</f>
        <v>990</v>
      </c>
      <c r="G40" s="385"/>
      <c r="H40" s="365"/>
      <c r="I40" s="264" t="str">
        <f t="shared" si="2"/>
        <v/>
      </c>
      <c r="J40" s="264" t="str">
        <f t="shared" si="2"/>
        <v/>
      </c>
      <c r="K40" s="264" t="str">
        <f t="shared" si="2"/>
        <v/>
      </c>
      <c r="L40" s="82"/>
      <c r="M40" s="86"/>
      <c r="N40" s="86"/>
      <c r="O40" s="86"/>
    </row>
    <row r="41" spans="1:15" s="87" customFormat="1" ht="17.399999999999999">
      <c r="A41" s="61">
        <f t="shared" si="5"/>
        <v>10</v>
      </c>
      <c r="B41" s="553" t="str">
        <f>+'Ekamut-caxs'!B41</f>
        <v>Գրասենյակային ապրանքների գծով</v>
      </c>
      <c r="C41" s="554">
        <v>247.5</v>
      </c>
      <c r="D41" s="554">
        <v>495</v>
      </c>
      <c r="E41" s="554">
        <v>742.5</v>
      </c>
      <c r="F41" s="551">
        <f>+'Ekamut-caxs'!D41</f>
        <v>990</v>
      </c>
      <c r="G41" s="385"/>
      <c r="H41" s="365"/>
      <c r="I41" s="264" t="str">
        <f t="shared" si="2"/>
        <v/>
      </c>
      <c r="J41" s="264" t="str">
        <f t="shared" si="2"/>
        <v/>
      </c>
      <c r="K41" s="264" t="str">
        <f t="shared" si="2"/>
        <v/>
      </c>
      <c r="L41" s="82"/>
      <c r="M41" s="86"/>
      <c r="N41" s="86"/>
      <c r="O41" s="86"/>
    </row>
    <row r="42" spans="1:15" s="87" customFormat="1" ht="17.399999999999999">
      <c r="A42" s="61">
        <f t="shared" si="5"/>
        <v>11</v>
      </c>
      <c r="B42" s="553" t="str">
        <f>+'Ekamut-caxs'!B42</f>
        <v>Փոքրարժեք կամ արագամաշ առարկաների գծով</v>
      </c>
      <c r="C42" s="554">
        <v>100</v>
      </c>
      <c r="D42" s="554">
        <v>200</v>
      </c>
      <c r="E42" s="554">
        <v>300</v>
      </c>
      <c r="F42" s="551">
        <f>+'Ekamut-caxs'!D42</f>
        <v>500</v>
      </c>
      <c r="G42" s="385"/>
      <c r="H42" s="365"/>
      <c r="I42" s="264" t="str">
        <f t="shared" si="2"/>
        <v/>
      </c>
      <c r="J42" s="264" t="str">
        <f t="shared" si="2"/>
        <v/>
      </c>
      <c r="K42" s="264" t="str">
        <f t="shared" si="2"/>
        <v/>
      </c>
      <c r="L42" s="82"/>
      <c r="M42" s="86"/>
      <c r="N42" s="86"/>
      <c r="O42" s="86"/>
    </row>
    <row r="43" spans="1:15" s="87" customFormat="1" ht="17.399999999999999">
      <c r="A43" s="61">
        <f t="shared" si="5"/>
        <v>12</v>
      </c>
      <c r="B43" s="553" t="str">
        <f>+'Ekamut-caxs'!B43</f>
        <v>Ընթացիկ վերանորոգման գծով</v>
      </c>
      <c r="C43" s="554">
        <v>25</v>
      </c>
      <c r="D43" s="554">
        <v>50</v>
      </c>
      <c r="E43" s="554">
        <v>75</v>
      </c>
      <c r="F43" s="551">
        <f>+'Ekamut-caxs'!D43</f>
        <v>100</v>
      </c>
      <c r="G43" s="385"/>
      <c r="H43" s="365"/>
      <c r="I43" s="264" t="str">
        <f t="shared" si="2"/>
        <v/>
      </c>
      <c r="J43" s="264" t="str">
        <f t="shared" si="2"/>
        <v/>
      </c>
      <c r="K43" s="264" t="str">
        <f t="shared" si="2"/>
        <v/>
      </c>
      <c r="L43" s="82"/>
      <c r="M43" s="86"/>
      <c r="N43" s="86"/>
      <c r="O43" s="86"/>
    </row>
    <row r="44" spans="1:15" s="87" customFormat="1" ht="18.75" customHeight="1">
      <c r="A44" s="61">
        <f t="shared" si="5"/>
        <v>13</v>
      </c>
      <c r="B44" s="553" t="str">
        <f>+'Ekamut-caxs'!B44</f>
        <v>Համակարգիչների տեխնիկական սպասարկման գծով</v>
      </c>
      <c r="C44" s="554">
        <v>50</v>
      </c>
      <c r="D44" s="554">
        <v>100</v>
      </c>
      <c r="E44" s="554">
        <v>150</v>
      </c>
      <c r="F44" s="551">
        <f>+'Ekamut-caxs'!D44</f>
        <v>200</v>
      </c>
      <c r="G44" s="385"/>
      <c r="H44" s="365"/>
      <c r="I44" s="264" t="str">
        <f t="shared" si="2"/>
        <v/>
      </c>
      <c r="J44" s="264" t="str">
        <f t="shared" si="2"/>
        <v/>
      </c>
      <c r="K44" s="264" t="str">
        <f t="shared" si="2"/>
        <v/>
      </c>
      <c r="L44" s="82"/>
      <c r="M44" s="86"/>
      <c r="N44" s="86"/>
      <c r="O44" s="86"/>
    </row>
    <row r="45" spans="1:15" s="87" customFormat="1" ht="17.25" customHeight="1">
      <c r="A45" s="61">
        <f t="shared" si="5"/>
        <v>14</v>
      </c>
      <c r="B45" s="553" t="str">
        <f>+'Ekamut-caxs'!B45</f>
        <v>Համակարգչային ծրագրի և կայքի սպասարկման գծով</v>
      </c>
      <c r="C45" s="554">
        <v>150</v>
      </c>
      <c r="D45" s="554">
        <v>330</v>
      </c>
      <c r="E45" s="554">
        <v>506</v>
      </c>
      <c r="F45" s="551">
        <v>803</v>
      </c>
      <c r="G45" s="385"/>
      <c r="H45" s="365"/>
      <c r="I45" s="264" t="str">
        <f t="shared" si="2"/>
        <v/>
      </c>
      <c r="J45" s="264" t="str">
        <f t="shared" si="2"/>
        <v/>
      </c>
      <c r="K45" s="264" t="str">
        <f t="shared" si="2"/>
        <v/>
      </c>
      <c r="L45" s="82"/>
      <c r="M45" s="86"/>
      <c r="N45" s="86"/>
      <c r="O45" s="86"/>
    </row>
    <row r="46" spans="1:15" s="87" customFormat="1" ht="17.399999999999999">
      <c r="A46" s="61">
        <f t="shared" si="5"/>
        <v>15</v>
      </c>
      <c r="B46" s="553" t="str">
        <f>+'Ekamut-caxs'!B46</f>
        <v>էլ․ստորագրության գծով</v>
      </c>
      <c r="C46" s="554">
        <v>0</v>
      </c>
      <c r="D46" s="554">
        <v>0</v>
      </c>
      <c r="E46" s="554">
        <v>3</v>
      </c>
      <c r="F46" s="551">
        <v>3</v>
      </c>
      <c r="G46" s="385"/>
      <c r="H46" s="365"/>
      <c r="I46" s="264" t="str">
        <f t="shared" si="2"/>
        <v/>
      </c>
      <c r="J46" s="264" t="str">
        <f t="shared" si="2"/>
        <v/>
      </c>
      <c r="K46" s="264" t="str">
        <f t="shared" si="2"/>
        <v/>
      </c>
      <c r="L46" s="82"/>
      <c r="M46" s="86"/>
      <c r="N46" s="86"/>
      <c r="O46" s="86"/>
    </row>
    <row r="47" spans="1:15" s="87" customFormat="1" ht="17.399999999999999">
      <c r="A47" s="61">
        <f t="shared" si="5"/>
        <v>16</v>
      </c>
      <c r="B47" s="553" t="str">
        <f>+'Ekamut-caxs'!B47</f>
        <v>Վերապատրաստման գծով</v>
      </c>
      <c r="C47" s="554">
        <v>0</v>
      </c>
      <c r="D47" s="554">
        <v>0</v>
      </c>
      <c r="E47" s="554">
        <v>120</v>
      </c>
      <c r="F47" s="551">
        <f>+'Ekamut-caxs'!D47*1.2</f>
        <v>120</v>
      </c>
      <c r="G47" s="385"/>
      <c r="H47" s="365"/>
      <c r="I47" s="264" t="str">
        <f t="shared" si="2"/>
        <v/>
      </c>
      <c r="J47" s="264" t="str">
        <f t="shared" si="2"/>
        <v/>
      </c>
      <c r="K47" s="264" t="str">
        <f t="shared" si="2"/>
        <v/>
      </c>
      <c r="L47" s="82"/>
      <c r="M47" s="86"/>
      <c r="N47" s="86"/>
      <c r="O47" s="86"/>
    </row>
    <row r="48" spans="1:15" s="87" customFormat="1" ht="17.399999999999999">
      <c r="A48" s="61">
        <f t="shared" si="5"/>
        <v>17</v>
      </c>
      <c r="B48" s="553" t="str">
        <f>+'Ekamut-caxs'!B48</f>
        <v>Միջոցառումների գծով</v>
      </c>
      <c r="C48" s="554">
        <v>910</v>
      </c>
      <c r="D48" s="554">
        <v>910</v>
      </c>
      <c r="E48" s="554">
        <v>1410</v>
      </c>
      <c r="F48" s="551">
        <f>+'Ekamut-caxs'!D48</f>
        <v>1410</v>
      </c>
      <c r="G48" s="385"/>
      <c r="H48" s="365"/>
      <c r="I48" s="264" t="str">
        <f t="shared" si="2"/>
        <v/>
      </c>
      <c r="J48" s="264" t="str">
        <f t="shared" si="2"/>
        <v/>
      </c>
      <c r="K48" s="264" t="str">
        <f t="shared" si="2"/>
        <v/>
      </c>
      <c r="L48" s="82"/>
      <c r="M48" s="86"/>
      <c r="N48" s="86"/>
      <c r="O48" s="86"/>
    </row>
    <row r="49" spans="1:15" s="87" customFormat="1" ht="17.399999999999999">
      <c r="A49" s="61">
        <f t="shared" si="5"/>
        <v>18</v>
      </c>
      <c r="B49" s="553" t="str">
        <f>+'Ekamut-caxs'!B49</f>
        <v>Գազասպառման համակարգի տեխսպասարկման գծով</v>
      </c>
      <c r="C49" s="554">
        <v>50</v>
      </c>
      <c r="D49" s="554">
        <v>100</v>
      </c>
      <c r="E49" s="554">
        <v>300</v>
      </c>
      <c r="F49" s="551">
        <f>+'Ekamut-caxs'!D49</f>
        <v>500</v>
      </c>
      <c r="G49" s="385"/>
      <c r="H49" s="365"/>
      <c r="I49" s="264" t="str">
        <f t="shared" si="2"/>
        <v/>
      </c>
      <c r="J49" s="264" t="str">
        <f t="shared" si="2"/>
        <v/>
      </c>
      <c r="K49" s="264" t="str">
        <f t="shared" si="2"/>
        <v/>
      </c>
      <c r="L49" s="82"/>
      <c r="M49" s="86"/>
      <c r="N49" s="86"/>
      <c r="O49" s="86"/>
    </row>
    <row r="50" spans="1:15" s="87" customFormat="1" ht="17.399999999999999">
      <c r="A50" s="61">
        <f t="shared" si="5"/>
        <v>19</v>
      </c>
      <c r="B50" s="553" t="str">
        <f>+'Ekamut-caxs'!B50</f>
        <v>Տեխնիկական անվտանգության փորձաքննության գծով</v>
      </c>
      <c r="C50" s="554">
        <v>91</v>
      </c>
      <c r="D50" s="554">
        <v>91</v>
      </c>
      <c r="E50" s="554">
        <v>91</v>
      </c>
      <c r="F50" s="551">
        <f>+'Ekamut-caxs'!D50</f>
        <v>91</v>
      </c>
      <c r="G50" s="385"/>
      <c r="H50" s="365"/>
      <c r="I50" s="264" t="str">
        <f t="shared" si="2"/>
        <v/>
      </c>
      <c r="J50" s="264" t="str">
        <f t="shared" si="2"/>
        <v/>
      </c>
      <c r="K50" s="264" t="str">
        <f t="shared" si="2"/>
        <v/>
      </c>
      <c r="L50" s="82"/>
      <c r="M50" s="86"/>
      <c r="N50" s="86"/>
      <c r="O50" s="86"/>
    </row>
    <row r="51" spans="1:15" s="87" customFormat="1" ht="18.600000000000001" customHeight="1">
      <c r="A51" s="61">
        <f t="shared" si="5"/>
        <v>20</v>
      </c>
      <c r="B51" s="553" t="str">
        <f>+'Ekamut-caxs'!B51</f>
        <v>Պարբերական մամուլի բաժանորդագրության գծով</v>
      </c>
      <c r="C51" s="554">
        <v>0</v>
      </c>
      <c r="D51" s="554">
        <v>550</v>
      </c>
      <c r="E51" s="554">
        <v>550</v>
      </c>
      <c r="F51" s="551">
        <f>+'Ekamut-caxs'!D51</f>
        <v>990</v>
      </c>
      <c r="G51" s="385"/>
      <c r="H51" s="365"/>
      <c r="I51" s="264" t="str">
        <f t="shared" si="2"/>
        <v/>
      </c>
      <c r="J51" s="264" t="str">
        <f t="shared" si="2"/>
        <v/>
      </c>
      <c r="K51" s="264" t="str">
        <f t="shared" si="2"/>
        <v/>
      </c>
      <c r="L51" s="82"/>
      <c r="M51" s="86"/>
      <c r="N51" s="86"/>
      <c r="O51" s="86"/>
    </row>
    <row r="52" spans="1:15" s="87" customFormat="1" ht="15.6" customHeight="1">
      <c r="A52" s="61">
        <f t="shared" si="5"/>
        <v>21</v>
      </c>
      <c r="B52" s="553" t="str">
        <f>+'Ekamut-caxs'!B52</f>
        <v>Ամսագրերի բաժանորդագրության գծով</v>
      </c>
      <c r="C52" s="554">
        <v>0</v>
      </c>
      <c r="D52" s="554">
        <v>105</v>
      </c>
      <c r="E52" s="554">
        <v>105</v>
      </c>
      <c r="F52" s="551">
        <f>+'Ekamut-caxs'!D52</f>
        <v>208.8</v>
      </c>
      <c r="G52" s="385"/>
      <c r="H52" s="365"/>
      <c r="I52" s="264" t="str">
        <f t="shared" si="2"/>
        <v/>
      </c>
      <c r="J52" s="264" t="str">
        <f t="shared" si="2"/>
        <v/>
      </c>
      <c r="K52" s="264" t="str">
        <f t="shared" si="2"/>
        <v/>
      </c>
      <c r="L52" s="82"/>
      <c r="M52" s="86"/>
      <c r="N52" s="86"/>
      <c r="O52" s="86"/>
    </row>
    <row r="53" spans="1:15" s="87" customFormat="1" ht="17.399999999999999">
      <c r="A53" s="61">
        <f t="shared" si="5"/>
        <v>22</v>
      </c>
      <c r="B53" s="553" t="str">
        <f>+'Ekamut-caxs'!B53</f>
        <v>Տպագրության գծով</v>
      </c>
      <c r="C53" s="554">
        <v>700</v>
      </c>
      <c r="D53" s="554">
        <v>800</v>
      </c>
      <c r="E53" s="554">
        <v>900</v>
      </c>
      <c r="F53" s="551">
        <f>+'Ekamut-caxs'!D53</f>
        <v>990</v>
      </c>
      <c r="G53" s="385"/>
      <c r="H53" s="365"/>
      <c r="I53" s="264" t="str">
        <f t="shared" si="2"/>
        <v/>
      </c>
      <c r="J53" s="264" t="str">
        <f t="shared" si="2"/>
        <v/>
      </c>
      <c r="K53" s="264" t="str">
        <f t="shared" si="2"/>
        <v/>
      </c>
      <c r="L53" s="82"/>
      <c r="M53" s="86"/>
      <c r="N53" s="86"/>
      <c r="O53" s="86"/>
    </row>
    <row r="54" spans="1:15" s="87" customFormat="1" ht="17.399999999999999">
      <c r="A54" s="61">
        <f t="shared" si="5"/>
        <v>23</v>
      </c>
      <c r="B54" s="553" t="str">
        <f>+'Ekamut-caxs'!B54</f>
        <v>Տրանսպորտի գծով</v>
      </c>
      <c r="C54" s="554">
        <v>37.5</v>
      </c>
      <c r="D54" s="554">
        <v>75.5</v>
      </c>
      <c r="E54" s="554">
        <v>112.5</v>
      </c>
      <c r="F54" s="551">
        <f>+'Ekamut-caxs'!D54</f>
        <v>150</v>
      </c>
      <c r="G54" s="385"/>
      <c r="H54" s="365"/>
      <c r="I54" s="264" t="str">
        <f t="shared" si="2"/>
        <v/>
      </c>
      <c r="J54" s="264" t="str">
        <f t="shared" si="2"/>
        <v/>
      </c>
      <c r="K54" s="264" t="str">
        <f t="shared" si="2"/>
        <v/>
      </c>
      <c r="L54" s="82"/>
      <c r="M54" s="86"/>
      <c r="N54" s="86"/>
      <c r="O54" s="86"/>
    </row>
    <row r="55" spans="1:15" s="87" customFormat="1" ht="15" customHeight="1">
      <c r="A55" s="61">
        <f t="shared" si="5"/>
        <v>24</v>
      </c>
      <c r="B55" s="553" t="str">
        <f>+'Ekamut-caxs'!B55</f>
        <v>Հակահդեհային միջոցների լիցքավորման գծով</v>
      </c>
      <c r="C55" s="554">
        <v>0</v>
      </c>
      <c r="D55" s="554">
        <v>250</v>
      </c>
      <c r="E55" s="554">
        <v>250</v>
      </c>
      <c r="F55" s="551">
        <f>+'Ekamut-caxs'!D55</f>
        <v>500</v>
      </c>
      <c r="G55" s="385"/>
      <c r="H55" s="365"/>
      <c r="I55" s="264" t="str">
        <f t="shared" si="2"/>
        <v/>
      </c>
      <c r="J55" s="264" t="str">
        <f t="shared" si="2"/>
        <v/>
      </c>
      <c r="K55" s="264" t="str">
        <f t="shared" si="2"/>
        <v/>
      </c>
      <c r="L55" s="82"/>
      <c r="M55" s="86"/>
      <c r="N55" s="86"/>
      <c r="O55" s="86"/>
    </row>
    <row r="56" spans="1:15" s="87" customFormat="1" ht="17.399999999999999" hidden="1">
      <c r="A56" s="61">
        <f t="shared" si="5"/>
        <v>25</v>
      </c>
      <c r="B56" s="553">
        <f>+'Ekamut-caxs'!B56</f>
        <v>0</v>
      </c>
      <c r="C56" s="554"/>
      <c r="D56" s="554"/>
      <c r="E56" s="554"/>
      <c r="F56" s="551">
        <f>+'Ekamut-caxs'!D56</f>
        <v>0</v>
      </c>
      <c r="G56" s="385"/>
      <c r="H56" s="365"/>
      <c r="I56" s="264" t="str">
        <f t="shared" si="2"/>
        <v/>
      </c>
      <c r="J56" s="264" t="str">
        <f t="shared" si="2"/>
        <v/>
      </c>
      <c r="K56" s="264" t="str">
        <f t="shared" si="2"/>
        <v/>
      </c>
      <c r="L56" s="82"/>
      <c r="M56" s="86"/>
      <c r="N56" s="86"/>
      <c r="O56" s="86"/>
    </row>
    <row r="57" spans="1:15" s="87" customFormat="1" ht="17.399999999999999" hidden="1">
      <c r="A57" s="61">
        <f t="shared" si="5"/>
        <v>26</v>
      </c>
      <c r="B57" s="553">
        <f>+'Ekamut-caxs'!B57</f>
        <v>0</v>
      </c>
      <c r="C57" s="554"/>
      <c r="D57" s="554"/>
      <c r="E57" s="554"/>
      <c r="F57" s="551">
        <f>+'Ekamut-caxs'!D57</f>
        <v>0</v>
      </c>
      <c r="G57" s="385"/>
      <c r="H57" s="365"/>
      <c r="I57" s="264" t="str">
        <f t="shared" si="2"/>
        <v/>
      </c>
      <c r="J57" s="264" t="str">
        <f t="shared" si="2"/>
        <v/>
      </c>
      <c r="K57" s="264" t="str">
        <f t="shared" si="2"/>
        <v/>
      </c>
      <c r="L57" s="82"/>
      <c r="M57" s="86"/>
      <c r="N57" s="86"/>
      <c r="O57" s="86"/>
    </row>
    <row r="58" spans="1:15" s="87" customFormat="1" ht="17.399999999999999" hidden="1">
      <c r="A58" s="61">
        <f t="shared" si="5"/>
        <v>27</v>
      </c>
      <c r="B58" s="553">
        <f>+'Ekamut-caxs'!B58</f>
        <v>0</v>
      </c>
      <c r="C58" s="554"/>
      <c r="D58" s="554"/>
      <c r="E58" s="554"/>
      <c r="F58" s="551">
        <f>+'Ekamut-caxs'!D58</f>
        <v>0</v>
      </c>
      <c r="G58" s="385"/>
      <c r="H58" s="365"/>
      <c r="I58" s="264" t="str">
        <f t="shared" si="2"/>
        <v/>
      </c>
      <c r="J58" s="264" t="str">
        <f t="shared" si="2"/>
        <v/>
      </c>
      <c r="K58" s="264" t="str">
        <f t="shared" si="2"/>
        <v/>
      </c>
      <c r="L58" s="82"/>
      <c r="M58" s="86"/>
      <c r="N58" s="86"/>
      <c r="O58" s="86"/>
    </row>
    <row r="59" spans="1:15" s="87" customFormat="1" ht="17.399999999999999" hidden="1">
      <c r="A59" s="61">
        <f>+A58+1</f>
        <v>28</v>
      </c>
      <c r="B59" s="553">
        <f>+'Ekamut-caxs'!B59</f>
        <v>0</v>
      </c>
      <c r="C59" s="554"/>
      <c r="D59" s="554"/>
      <c r="E59" s="554"/>
      <c r="F59" s="551">
        <f>+'Ekamut-caxs'!D59</f>
        <v>0</v>
      </c>
      <c r="G59" s="385"/>
      <c r="H59" s="365"/>
      <c r="I59" s="264" t="str">
        <f t="shared" si="2"/>
        <v/>
      </c>
      <c r="J59" s="264" t="str">
        <f t="shared" si="2"/>
        <v/>
      </c>
      <c r="K59" s="264" t="str">
        <f t="shared" si="2"/>
        <v/>
      </c>
      <c r="L59" s="82"/>
      <c r="M59" s="86"/>
      <c r="N59" s="86"/>
      <c r="O59" s="86"/>
    </row>
    <row r="60" spans="1:15" s="86" customFormat="1" ht="17.399999999999999" hidden="1">
      <c r="A60" s="61">
        <f t="shared" si="5"/>
        <v>29</v>
      </c>
      <c r="B60" s="556">
        <f>+'Ekamut-caxs'!B60</f>
        <v>0</v>
      </c>
      <c r="C60" s="554"/>
      <c r="D60" s="554"/>
      <c r="E60" s="554"/>
      <c r="F60" s="551">
        <f>+'Ekamut-caxs'!D60</f>
        <v>0</v>
      </c>
      <c r="G60" s="386"/>
      <c r="H60" s="261"/>
      <c r="I60" s="338" t="str">
        <f t="shared" si="2"/>
        <v/>
      </c>
      <c r="J60" s="338" t="str">
        <f t="shared" si="2"/>
        <v/>
      </c>
      <c r="K60" s="338" t="str">
        <f t="shared" si="2"/>
        <v/>
      </c>
      <c r="L60" s="82"/>
    </row>
    <row r="61" spans="1:15" s="86" customFormat="1" ht="21" hidden="1" customHeight="1">
      <c r="A61" s="61">
        <f t="shared" si="5"/>
        <v>30</v>
      </c>
      <c r="B61" s="556">
        <f>+'Ekamut-caxs'!B61</f>
        <v>0</v>
      </c>
      <c r="C61" s="554"/>
      <c r="D61" s="554"/>
      <c r="E61" s="554"/>
      <c r="F61" s="551">
        <f>+'Ekamut-caxs'!D61</f>
        <v>0</v>
      </c>
      <c r="G61" s="386"/>
      <c r="H61" s="261" t="s">
        <v>198</v>
      </c>
      <c r="I61" s="338" t="str">
        <f t="shared" si="2"/>
        <v/>
      </c>
      <c r="J61" s="338" t="str">
        <f t="shared" si="2"/>
        <v/>
      </c>
      <c r="K61" s="338" t="str">
        <f t="shared" si="2"/>
        <v/>
      </c>
      <c r="L61" s="82"/>
    </row>
    <row r="62" spans="1:15" s="87" customFormat="1" ht="16.5" customHeight="1">
      <c r="A62" s="61">
        <v>25</v>
      </c>
      <c r="B62" s="553" t="s">
        <v>32</v>
      </c>
      <c r="C62" s="551">
        <f>SUM(C63:C65)</f>
        <v>12536</v>
      </c>
      <c r="D62" s="551">
        <f t="shared" ref="D62" si="6">SUM(D63:D65)</f>
        <v>25036</v>
      </c>
      <c r="E62" s="551">
        <f>SUM(E63:E65)</f>
        <v>37557</v>
      </c>
      <c r="F62" s="551">
        <f>SUM(F63:F65)</f>
        <v>49900.5</v>
      </c>
      <c r="G62" s="385"/>
      <c r="H62" s="365"/>
      <c r="I62" s="264" t="str">
        <f t="shared" si="2"/>
        <v/>
      </c>
      <c r="J62" s="264" t="str">
        <f t="shared" si="2"/>
        <v/>
      </c>
      <c r="K62" s="264" t="str">
        <f t="shared" si="2"/>
        <v/>
      </c>
      <c r="L62" s="82"/>
      <c r="M62" s="86"/>
      <c r="N62" s="86"/>
      <c r="O62" s="86"/>
    </row>
    <row r="63" spans="1:15" ht="17.399999999999999" hidden="1">
      <c r="A63" s="11">
        <v>31.1</v>
      </c>
      <c r="B63" s="562" t="s">
        <v>33</v>
      </c>
      <c r="C63" s="551"/>
      <c r="D63" s="551"/>
      <c r="E63" s="551"/>
      <c r="F63" s="560"/>
      <c r="G63" s="389"/>
      <c r="H63" s="263"/>
      <c r="I63" s="264" t="str">
        <f t="shared" si="2"/>
        <v/>
      </c>
      <c r="J63" s="264" t="str">
        <f t="shared" si="2"/>
        <v/>
      </c>
      <c r="K63" s="264" t="str">
        <f t="shared" si="2"/>
        <v/>
      </c>
    </row>
    <row r="64" spans="1:15" ht="16.5" customHeight="1">
      <c r="A64" s="11">
        <v>25.1</v>
      </c>
      <c r="B64" s="562" t="s">
        <v>43</v>
      </c>
      <c r="C64" s="560">
        <v>12500</v>
      </c>
      <c r="D64" s="560">
        <v>25000</v>
      </c>
      <c r="E64" s="560">
        <v>37500</v>
      </c>
      <c r="F64" s="560">
        <v>49843.5</v>
      </c>
      <c r="G64" s="389"/>
      <c r="H64" s="263"/>
      <c r="I64" s="264" t="str">
        <f t="shared" si="2"/>
        <v/>
      </c>
      <c r="J64" s="264" t="str">
        <f t="shared" si="2"/>
        <v/>
      </c>
      <c r="K64" s="264" t="str">
        <f t="shared" si="2"/>
        <v/>
      </c>
    </row>
    <row r="65" spans="1:15">
      <c r="A65" s="11">
        <v>25.2</v>
      </c>
      <c r="B65" s="562" t="s">
        <v>75</v>
      </c>
      <c r="C65" s="560">
        <v>36</v>
      </c>
      <c r="D65" s="560">
        <v>36</v>
      </c>
      <c r="E65" s="560">
        <v>57</v>
      </c>
      <c r="F65" s="561">
        <v>57</v>
      </c>
      <c r="G65" s="389"/>
      <c r="H65" s="263"/>
      <c r="I65" s="264" t="str">
        <f t="shared" si="2"/>
        <v/>
      </c>
      <c r="J65" s="264" t="str">
        <f t="shared" si="2"/>
        <v/>
      </c>
      <c r="K65" s="264" t="str">
        <f t="shared" si="2"/>
        <v/>
      </c>
    </row>
    <row r="66" spans="1:15" s="87" customFormat="1" ht="16.5" customHeight="1">
      <c r="A66" s="69">
        <v>26</v>
      </c>
      <c r="B66" s="563" t="s">
        <v>34</v>
      </c>
      <c r="C66" s="564">
        <f>+F66</f>
        <v>4749.5839999999989</v>
      </c>
      <c r="D66" s="564">
        <f>+F66</f>
        <v>4749.5839999999989</v>
      </c>
      <c r="E66" s="564">
        <f>+F66</f>
        <v>4749.5839999999989</v>
      </c>
      <c r="F66" s="551">
        <f>+'Deb. ev kreditor'!D59-'Deb. ev kreditor'!D54</f>
        <v>4749.5839999999989</v>
      </c>
      <c r="G66" s="385"/>
      <c r="H66" s="261">
        <f>+F12-F66</f>
        <v>8283.5160000000014</v>
      </c>
      <c r="I66" s="264" t="str">
        <f t="shared" si="2"/>
        <v/>
      </c>
      <c r="J66" s="264" t="str">
        <f t="shared" si="2"/>
        <v/>
      </c>
      <c r="K66" s="264" t="str">
        <f t="shared" si="2"/>
        <v/>
      </c>
      <c r="L66" s="82"/>
      <c r="M66" s="86"/>
      <c r="N66" s="86"/>
      <c r="O66" s="86"/>
    </row>
    <row r="67" spans="1:15" s="87" customFormat="1" ht="16.5" hidden="1" customHeight="1">
      <c r="A67" s="69">
        <v>33</v>
      </c>
      <c r="B67" s="565" t="s">
        <v>76</v>
      </c>
      <c r="C67" s="554"/>
      <c r="D67" s="554"/>
      <c r="E67" s="554"/>
      <c r="F67" s="518"/>
      <c r="G67" s="387"/>
      <c r="H67" s="604" t="s">
        <v>173</v>
      </c>
      <c r="I67" s="264" t="str">
        <f t="shared" si="2"/>
        <v/>
      </c>
      <c r="J67" s="264" t="str">
        <f t="shared" si="2"/>
        <v/>
      </c>
      <c r="K67" s="264" t="str">
        <f t="shared" si="2"/>
        <v/>
      </c>
      <c r="L67" s="82"/>
      <c r="M67" s="86"/>
      <c r="N67" s="86"/>
      <c r="O67" s="86"/>
    </row>
    <row r="68" spans="1:15" s="76" customFormat="1" ht="18">
      <c r="A68" s="34" t="s">
        <v>49</v>
      </c>
      <c r="B68" s="566" t="s">
        <v>52</v>
      </c>
      <c r="C68" s="549">
        <f>C69+C77</f>
        <v>4180</v>
      </c>
      <c r="D68" s="549">
        <f>D69+D77</f>
        <v>5780</v>
      </c>
      <c r="E68" s="549">
        <f>E69+E77</f>
        <v>6380</v>
      </c>
      <c r="F68" s="549">
        <f>F69+F77</f>
        <v>7430</v>
      </c>
      <c r="G68" s="390"/>
      <c r="H68" s="604"/>
      <c r="I68" s="264" t="str">
        <f t="shared" si="2"/>
        <v/>
      </c>
      <c r="J68" s="264" t="str">
        <f t="shared" si="2"/>
        <v/>
      </c>
      <c r="K68" s="264" t="str">
        <f t="shared" si="2"/>
        <v/>
      </c>
      <c r="L68" s="92"/>
      <c r="M68" s="75"/>
      <c r="N68" s="75"/>
      <c r="O68" s="75"/>
    </row>
    <row r="69" spans="1:15" s="87" customFormat="1" ht="17.399999999999999">
      <c r="A69" s="61">
        <v>1</v>
      </c>
      <c r="B69" s="553" t="s">
        <v>80</v>
      </c>
      <c r="C69" s="554">
        <f>SUM(C70:C76)</f>
        <v>4180</v>
      </c>
      <c r="D69" s="554">
        <f>SUM(D70:D76)</f>
        <v>5780</v>
      </c>
      <c r="E69" s="554">
        <f>SUM(E70:E76)</f>
        <v>6380</v>
      </c>
      <c r="F69" s="551">
        <f>SUM(F70:F76)</f>
        <v>7430</v>
      </c>
      <c r="G69" s="385"/>
      <c r="H69" s="365"/>
      <c r="I69" s="264" t="str">
        <f t="shared" si="2"/>
        <v/>
      </c>
      <c r="J69" s="264" t="str">
        <f t="shared" si="2"/>
        <v/>
      </c>
      <c r="K69" s="264" t="str">
        <f t="shared" si="2"/>
        <v/>
      </c>
      <c r="L69" s="82"/>
      <c r="M69" s="86"/>
      <c r="N69" s="86"/>
      <c r="O69" s="86"/>
    </row>
    <row r="70" spans="1:15" s="87" customFormat="1" ht="17.399999999999999">
      <c r="A70" s="23">
        <v>1.1000000000000001</v>
      </c>
      <c r="B70" s="553" t="s">
        <v>77</v>
      </c>
      <c r="C70" s="554">
        <v>990</v>
      </c>
      <c r="D70" s="554">
        <v>990</v>
      </c>
      <c r="E70" s="554">
        <v>990</v>
      </c>
      <c r="F70" s="518">
        <v>990</v>
      </c>
      <c r="G70" s="385"/>
      <c r="H70" s="365"/>
      <c r="I70" s="264" t="str">
        <f t="shared" si="2"/>
        <v/>
      </c>
      <c r="J70" s="264" t="str">
        <f t="shared" si="2"/>
        <v/>
      </c>
      <c r="K70" s="264" t="str">
        <f t="shared" si="2"/>
        <v/>
      </c>
      <c r="L70" s="82"/>
      <c r="M70" s="86"/>
      <c r="N70" s="86"/>
      <c r="O70" s="86"/>
    </row>
    <row r="71" spans="1:15" s="87" customFormat="1" ht="17.399999999999999">
      <c r="A71" s="23">
        <v>1.2</v>
      </c>
      <c r="B71" s="553" t="s">
        <v>78</v>
      </c>
      <c r="C71" s="554">
        <v>990</v>
      </c>
      <c r="D71" s="554">
        <v>990</v>
      </c>
      <c r="E71" s="554">
        <v>990</v>
      </c>
      <c r="F71" s="518">
        <v>990</v>
      </c>
      <c r="G71" s="385"/>
      <c r="H71" s="365"/>
      <c r="I71" s="264" t="str">
        <f t="shared" si="2"/>
        <v/>
      </c>
      <c r="J71" s="264" t="str">
        <f t="shared" si="2"/>
        <v/>
      </c>
      <c r="K71" s="264" t="str">
        <f t="shared" si="2"/>
        <v/>
      </c>
      <c r="L71" s="82"/>
      <c r="M71" s="86"/>
      <c r="N71" s="86"/>
      <c r="O71" s="86"/>
    </row>
    <row r="72" spans="1:15" s="87" customFormat="1" ht="17.399999999999999" hidden="1">
      <c r="A72" s="23">
        <v>1.3</v>
      </c>
      <c r="B72" s="553" t="s">
        <v>79</v>
      </c>
      <c r="C72" s="554"/>
      <c r="D72" s="554"/>
      <c r="E72" s="554"/>
      <c r="F72" s="518"/>
      <c r="G72" s="385"/>
      <c r="H72" s="365"/>
      <c r="I72" s="264" t="str">
        <f t="shared" si="2"/>
        <v/>
      </c>
      <c r="J72" s="264" t="str">
        <f t="shared" si="2"/>
        <v/>
      </c>
      <c r="K72" s="264" t="str">
        <f t="shared" si="2"/>
        <v/>
      </c>
      <c r="L72" s="82"/>
      <c r="M72" s="86"/>
      <c r="N72" s="86"/>
      <c r="O72" s="86"/>
    </row>
    <row r="73" spans="1:15" s="87" customFormat="1" ht="17.399999999999999" hidden="1">
      <c r="A73" s="23">
        <v>1.4</v>
      </c>
      <c r="B73" s="553" t="s">
        <v>170</v>
      </c>
      <c r="C73" s="554"/>
      <c r="D73" s="554"/>
      <c r="E73" s="554"/>
      <c r="F73" s="518"/>
      <c r="G73" s="385"/>
      <c r="H73" s="365"/>
      <c r="I73" s="264" t="str">
        <f t="shared" si="2"/>
        <v/>
      </c>
      <c r="J73" s="264" t="str">
        <f t="shared" si="2"/>
        <v/>
      </c>
      <c r="K73" s="264" t="str">
        <f t="shared" si="2"/>
        <v/>
      </c>
      <c r="L73" s="82"/>
      <c r="M73" s="86"/>
      <c r="N73" s="86"/>
      <c r="O73" s="86"/>
    </row>
    <row r="74" spans="1:15" s="87" customFormat="1" ht="17.399999999999999" hidden="1">
      <c r="A74" s="23">
        <v>1.5</v>
      </c>
      <c r="B74" s="553" t="s">
        <v>57</v>
      </c>
      <c r="C74" s="554"/>
      <c r="D74" s="554"/>
      <c r="E74" s="554"/>
      <c r="F74" s="518"/>
      <c r="G74" s="385"/>
      <c r="H74" s="365"/>
      <c r="I74" s="264" t="str">
        <f t="shared" si="2"/>
        <v/>
      </c>
      <c r="J74" s="264" t="str">
        <f t="shared" si="2"/>
        <v/>
      </c>
      <c r="K74" s="264" t="str">
        <f t="shared" si="2"/>
        <v/>
      </c>
      <c r="L74" s="82"/>
      <c r="M74" s="86"/>
      <c r="N74" s="86"/>
      <c r="O74" s="86"/>
    </row>
    <row r="75" spans="1:15" s="86" customFormat="1" ht="17.399999999999999">
      <c r="A75" s="23">
        <v>1.3</v>
      </c>
      <c r="B75" s="556" t="s">
        <v>58</v>
      </c>
      <c r="C75" s="554">
        <v>2000</v>
      </c>
      <c r="D75" s="554">
        <v>3500</v>
      </c>
      <c r="E75" s="554">
        <v>4000</v>
      </c>
      <c r="F75" s="518">
        <v>4950</v>
      </c>
      <c r="G75" s="386"/>
      <c r="H75" s="261"/>
      <c r="I75" s="338" t="str">
        <f t="shared" si="2"/>
        <v/>
      </c>
      <c r="J75" s="338" t="str">
        <f t="shared" si="2"/>
        <v/>
      </c>
      <c r="K75" s="338" t="str">
        <f t="shared" si="2"/>
        <v/>
      </c>
      <c r="L75" s="82"/>
    </row>
    <row r="76" spans="1:15" s="86" customFormat="1" ht="18.600000000000001" customHeight="1">
      <c r="A76" s="23">
        <v>1.4</v>
      </c>
      <c r="B76" s="556" t="s">
        <v>249</v>
      </c>
      <c r="C76" s="554">
        <v>200</v>
      </c>
      <c r="D76" s="554">
        <v>300</v>
      </c>
      <c r="E76" s="554">
        <v>400</v>
      </c>
      <c r="F76" s="518">
        <v>500</v>
      </c>
      <c r="G76" s="386"/>
      <c r="H76" s="261" t="s">
        <v>171</v>
      </c>
      <c r="I76" s="338" t="str">
        <f t="shared" si="2"/>
        <v/>
      </c>
      <c r="J76" s="338" t="str">
        <f t="shared" si="2"/>
        <v/>
      </c>
      <c r="K76" s="338" t="str">
        <f t="shared" si="2"/>
        <v/>
      </c>
      <c r="L76" s="82"/>
    </row>
    <row r="77" spans="1:15" s="87" customFormat="1" ht="34.799999999999997" hidden="1">
      <c r="A77" s="61">
        <v>2</v>
      </c>
      <c r="B77" s="553" t="s">
        <v>81</v>
      </c>
      <c r="C77" s="554">
        <f t="shared" ref="C77:E77" si="7">SUM(C78:C80)</f>
        <v>0</v>
      </c>
      <c r="D77" s="554">
        <f t="shared" si="7"/>
        <v>0</v>
      </c>
      <c r="E77" s="554">
        <f t="shared" si="7"/>
        <v>0</v>
      </c>
      <c r="F77" s="551">
        <f>SUM(F78:F80)</f>
        <v>0</v>
      </c>
      <c r="G77" s="385"/>
      <c r="H77" s="365"/>
      <c r="I77" s="264" t="str">
        <f t="shared" si="2"/>
        <v/>
      </c>
      <c r="J77" s="264" t="str">
        <f t="shared" si="2"/>
        <v/>
      </c>
      <c r="K77" s="264" t="str">
        <f t="shared" si="2"/>
        <v/>
      </c>
      <c r="L77" s="82"/>
      <c r="M77" s="86"/>
      <c r="N77" s="86"/>
      <c r="O77" s="86"/>
    </row>
    <row r="78" spans="1:15" s="87" customFormat="1" ht="17.399999999999999" hidden="1">
      <c r="A78" s="23">
        <v>2.1</v>
      </c>
      <c r="B78" s="553" t="s">
        <v>54</v>
      </c>
      <c r="C78" s="554"/>
      <c r="D78" s="554"/>
      <c r="E78" s="554"/>
      <c r="F78" s="518"/>
      <c r="G78" s="385"/>
      <c r="H78" s="365"/>
      <c r="I78" s="264" t="str">
        <f t="shared" si="2"/>
        <v/>
      </c>
      <c r="J78" s="264" t="str">
        <f t="shared" si="2"/>
        <v/>
      </c>
      <c r="K78" s="264" t="str">
        <f t="shared" si="2"/>
        <v/>
      </c>
      <c r="L78" s="82"/>
      <c r="M78" s="86"/>
      <c r="N78" s="86"/>
      <c r="O78" s="86"/>
    </row>
    <row r="79" spans="1:15" s="87" customFormat="1" ht="17.399999999999999" hidden="1">
      <c r="A79" s="23">
        <v>2.2000000000000002</v>
      </c>
      <c r="B79" s="553" t="s">
        <v>53</v>
      </c>
      <c r="C79" s="554"/>
      <c r="D79" s="554"/>
      <c r="E79" s="554"/>
      <c r="F79" s="518"/>
      <c r="G79" s="385"/>
      <c r="H79" s="365"/>
      <c r="I79" s="264" t="str">
        <f t="shared" si="2"/>
        <v/>
      </c>
      <c r="J79" s="264" t="str">
        <f t="shared" si="2"/>
        <v/>
      </c>
      <c r="K79" s="264" t="str">
        <f t="shared" si="2"/>
        <v/>
      </c>
      <c r="L79" s="82"/>
      <c r="M79" s="86"/>
      <c r="N79" s="86"/>
      <c r="O79" s="86"/>
    </row>
    <row r="80" spans="1:15" s="87" customFormat="1" ht="17.399999999999999" hidden="1">
      <c r="A80" s="23">
        <v>2.2999999999999998</v>
      </c>
      <c r="B80" s="553" t="s">
        <v>44</v>
      </c>
      <c r="C80" s="554"/>
      <c r="D80" s="554"/>
      <c r="E80" s="554"/>
      <c r="F80" s="518"/>
      <c r="G80" s="385"/>
      <c r="H80" s="365"/>
      <c r="I80" s="264" t="str">
        <f t="shared" si="2"/>
        <v/>
      </c>
      <c r="J80" s="264" t="str">
        <f t="shared" si="2"/>
        <v/>
      </c>
      <c r="K80" s="264" t="str">
        <f t="shared" si="2"/>
        <v/>
      </c>
      <c r="L80" s="82"/>
      <c r="M80" s="86"/>
      <c r="N80" s="86"/>
      <c r="O80" s="86"/>
    </row>
    <row r="81" spans="1:15" s="76" customFormat="1" ht="36" hidden="1">
      <c r="A81" s="34" t="s">
        <v>50</v>
      </c>
      <c r="B81" s="548" t="s">
        <v>117</v>
      </c>
      <c r="C81" s="549">
        <f>SUM(C82:C83)</f>
        <v>0</v>
      </c>
      <c r="D81" s="549">
        <f t="shared" ref="D81:E81" si="8">SUM(D82:D83)</f>
        <v>0</v>
      </c>
      <c r="E81" s="549">
        <f t="shared" si="8"/>
        <v>0</v>
      </c>
      <c r="F81" s="549">
        <f>SUM(F82:F83)</f>
        <v>0</v>
      </c>
      <c r="G81" s="384"/>
      <c r="H81" s="262"/>
      <c r="I81" s="264" t="str">
        <f t="shared" si="2"/>
        <v/>
      </c>
      <c r="J81" s="264" t="str">
        <f t="shared" si="2"/>
        <v/>
      </c>
      <c r="K81" s="264" t="str">
        <f t="shared" si="2"/>
        <v/>
      </c>
      <c r="L81" s="92"/>
      <c r="M81" s="75"/>
      <c r="N81" s="75"/>
      <c r="O81" s="75"/>
    </row>
    <row r="82" spans="1:15" s="87" customFormat="1" ht="17.399999999999999" hidden="1">
      <c r="A82" s="61">
        <v>1</v>
      </c>
      <c r="B82" s="553" t="s">
        <v>175</v>
      </c>
      <c r="C82" s="554"/>
      <c r="D82" s="554"/>
      <c r="E82" s="554"/>
      <c r="F82" s="518"/>
      <c r="G82" s="385"/>
      <c r="H82" s="365"/>
      <c r="I82" s="264" t="str">
        <f t="shared" si="2"/>
        <v/>
      </c>
      <c r="J82" s="264" t="str">
        <f t="shared" si="2"/>
        <v/>
      </c>
      <c r="K82" s="264" t="str">
        <f t="shared" si="2"/>
        <v/>
      </c>
      <c r="L82" s="82"/>
      <c r="M82" s="86"/>
      <c r="N82" s="86"/>
      <c r="O82" s="86"/>
    </row>
    <row r="83" spans="1:15" s="87" customFormat="1" ht="17.399999999999999" hidden="1">
      <c r="A83" s="61">
        <v>2</v>
      </c>
      <c r="B83" s="556"/>
      <c r="C83" s="554"/>
      <c r="D83" s="554"/>
      <c r="E83" s="554"/>
      <c r="F83" s="518"/>
      <c r="G83" s="385"/>
      <c r="H83" s="365"/>
      <c r="I83" s="264" t="str">
        <f t="shared" si="2"/>
        <v/>
      </c>
      <c r="J83" s="264" t="str">
        <f t="shared" si="2"/>
        <v/>
      </c>
      <c r="K83" s="264" t="str">
        <f t="shared" si="2"/>
        <v/>
      </c>
      <c r="L83" s="82"/>
      <c r="M83" s="86"/>
      <c r="N83" s="86"/>
      <c r="O83" s="86"/>
    </row>
    <row r="84" spans="1:15" s="89" customFormat="1" ht="36">
      <c r="A84" s="10" t="s">
        <v>35</v>
      </c>
      <c r="B84" s="548" t="s">
        <v>36</v>
      </c>
      <c r="C84" s="549">
        <f>C12+C13-C25</f>
        <v>3954.9493333333376</v>
      </c>
      <c r="D84" s="549">
        <f>D12+D13-D25</f>
        <v>3506.5493333333288</v>
      </c>
      <c r="E84" s="549">
        <f>E12+E13-E25</f>
        <v>4788.6493333333347</v>
      </c>
      <c r="F84" s="549">
        <f>F12+F13-F25</f>
        <v>446.59600000001956</v>
      </c>
      <c r="G84" s="383"/>
      <c r="H84" s="367"/>
      <c r="I84" s="264">
        <f>IF((D84-C84)&lt;0, (0),"")</f>
        <v>0</v>
      </c>
      <c r="J84" s="264" t="str">
        <f t="shared" ref="J84" si="9">IF((E84-D84)&lt;0, (0),"")</f>
        <v/>
      </c>
      <c r="K84" s="264">
        <f t="shared" ref="K84" si="10">IF((F84-E84)&lt;0, (0),"")</f>
        <v>0</v>
      </c>
      <c r="L84" s="190"/>
      <c r="M84" s="88"/>
      <c r="N84" s="88"/>
      <c r="O84" s="88"/>
    </row>
    <row r="85" spans="1:15" s="76" customFormat="1" ht="29.25" customHeight="1">
      <c r="A85" s="81"/>
      <c r="B85" s="567"/>
      <c r="C85" s="567"/>
      <c r="D85" s="567"/>
      <c r="E85" s="567"/>
      <c r="F85" s="568"/>
      <c r="H85" s="369"/>
      <c r="I85" s="265"/>
      <c r="J85" s="265"/>
      <c r="K85" s="265"/>
      <c r="L85" s="92"/>
      <c r="M85" s="75"/>
      <c r="N85" s="75"/>
      <c r="O85" s="75"/>
    </row>
    <row r="86" spans="1:15" s="6" customFormat="1" ht="21.75" hidden="1" customHeight="1">
      <c r="B86" s="569" t="s">
        <v>2</v>
      </c>
      <c r="C86" s="570"/>
      <c r="D86" s="570"/>
      <c r="E86" s="602" t="str">
        <f>+'Ekamut-caxs'!D68</f>
        <v>Հասմիկ Կարապետյան</v>
      </c>
      <c r="F86" s="602"/>
      <c r="G86" s="358"/>
      <c r="H86" s="370"/>
      <c r="I86" s="265"/>
      <c r="J86" s="265"/>
      <c r="K86" s="265"/>
      <c r="L86" s="37"/>
      <c r="M86" s="5"/>
      <c r="N86" s="5"/>
      <c r="O86" s="5"/>
    </row>
    <row r="87" spans="1:15" s="3" customFormat="1" ht="13.5" hidden="1" customHeight="1">
      <c r="A87" s="6"/>
      <c r="B87" s="571" t="s">
        <v>4</v>
      </c>
      <c r="C87" s="572"/>
      <c r="D87" s="572"/>
      <c r="E87" s="600" t="s">
        <v>85</v>
      </c>
      <c r="F87" s="600"/>
      <c r="G87" s="364"/>
      <c r="H87" s="371"/>
      <c r="I87" s="265"/>
      <c r="J87" s="265"/>
      <c r="K87" s="265"/>
      <c r="L87" s="83"/>
      <c r="M87" s="2"/>
      <c r="N87" s="2"/>
      <c r="O87" s="2"/>
    </row>
    <row r="88" spans="1:15" s="3" customFormat="1" ht="22.5" hidden="1" customHeight="1">
      <c r="B88" s="573" t="s">
        <v>6</v>
      </c>
      <c r="C88" s="574"/>
      <c r="D88" s="574"/>
      <c r="E88" s="602" t="str">
        <f>+'Ekamut-caxs'!D70</f>
        <v>Արփիկ Հարությունյան</v>
      </c>
      <c r="F88" s="602"/>
      <c r="G88" s="359"/>
      <c r="H88" s="372"/>
      <c r="I88" s="265"/>
      <c r="J88" s="265"/>
      <c r="K88" s="265"/>
      <c r="L88" s="83"/>
      <c r="M88" s="2"/>
      <c r="N88" s="2"/>
      <c r="O88" s="2"/>
    </row>
    <row r="89" spans="1:15" s="3" customFormat="1" ht="12" hidden="1" customHeight="1">
      <c r="B89" s="575"/>
      <c r="C89" s="576"/>
      <c r="D89" s="576"/>
      <c r="E89" s="600" t="s">
        <v>85</v>
      </c>
      <c r="F89" s="600"/>
      <c r="G89" s="364"/>
      <c r="H89" s="371"/>
      <c r="I89" s="265"/>
      <c r="J89" s="265"/>
      <c r="K89" s="265"/>
      <c r="L89" s="83"/>
      <c r="M89" s="2"/>
      <c r="N89" s="2"/>
      <c r="O89" s="2"/>
    </row>
    <row r="90" spans="1:15" s="3" customFormat="1" hidden="1">
      <c r="B90" s="575"/>
      <c r="C90" s="577" t="s">
        <v>154</v>
      </c>
      <c r="D90" s="577"/>
      <c r="E90" s="577"/>
      <c r="F90" s="578"/>
      <c r="G90" s="77"/>
      <c r="H90" s="218"/>
      <c r="I90" s="265"/>
      <c r="J90" s="265"/>
      <c r="K90" s="265"/>
      <c r="L90" s="83"/>
      <c r="M90" s="2"/>
      <c r="N90" s="2"/>
      <c r="O90" s="2"/>
    </row>
    <row r="91" spans="1:15" s="340" customFormat="1" ht="103.2" customHeight="1">
      <c r="A91" s="591" t="s">
        <v>255</v>
      </c>
      <c r="B91" s="591"/>
      <c r="C91" s="341"/>
      <c r="E91" s="588"/>
      <c r="F91" s="589" t="s">
        <v>256</v>
      </c>
    </row>
    <row r="92" spans="1:15" s="77" customFormat="1" ht="18">
      <c r="B92" s="579"/>
      <c r="C92" s="578"/>
      <c r="D92" s="578"/>
      <c r="E92" s="578"/>
      <c r="F92" s="578"/>
      <c r="H92" s="131"/>
      <c r="I92" s="75"/>
      <c r="J92" s="75"/>
      <c r="K92" s="75"/>
      <c r="L92" s="83"/>
    </row>
    <row r="93" spans="1:15" s="77" customFormat="1" ht="18">
      <c r="B93" s="579"/>
      <c r="C93" s="578"/>
      <c r="D93" s="578"/>
      <c r="E93" s="578"/>
      <c r="F93" s="578"/>
      <c r="H93" s="131"/>
      <c r="I93" s="75"/>
      <c r="J93" s="75"/>
      <c r="K93" s="75"/>
      <c r="L93" s="83"/>
    </row>
    <row r="94" spans="1:15" s="77" customFormat="1" ht="17.399999999999999">
      <c r="B94" s="579"/>
      <c r="C94" s="578"/>
      <c r="D94" s="578"/>
      <c r="E94" s="578"/>
      <c r="F94" s="578"/>
      <c r="H94" s="93"/>
      <c r="I94" s="72"/>
      <c r="J94" s="72"/>
      <c r="K94" s="72"/>
      <c r="L94" s="83"/>
    </row>
    <row r="95" spans="1:15" s="77" customFormat="1" ht="17.399999999999999">
      <c r="B95" s="579"/>
      <c r="C95" s="578"/>
      <c r="D95" s="578"/>
      <c r="E95" s="578"/>
      <c r="F95" s="578"/>
      <c r="H95" s="93"/>
      <c r="I95" s="72"/>
      <c r="J95" s="72"/>
      <c r="K95" s="72"/>
      <c r="L95" s="83"/>
    </row>
    <row r="96" spans="1:15" s="77" customFormat="1" ht="17.399999999999999">
      <c r="B96" s="579"/>
      <c r="C96" s="578"/>
      <c r="D96" s="578"/>
      <c r="E96" s="578"/>
      <c r="F96" s="578"/>
      <c r="H96" s="93"/>
      <c r="I96" s="72"/>
      <c r="J96" s="72"/>
      <c r="K96" s="72"/>
      <c r="L96" s="83"/>
    </row>
    <row r="97" spans="2:12" s="77" customFormat="1" ht="17.399999999999999">
      <c r="B97" s="579"/>
      <c r="C97" s="578"/>
      <c r="D97" s="578"/>
      <c r="E97" s="578"/>
      <c r="F97" s="578"/>
      <c r="H97" s="93"/>
      <c r="I97" s="5"/>
      <c r="J97" s="5"/>
      <c r="K97" s="5"/>
      <c r="L97" s="83"/>
    </row>
    <row r="98" spans="2:12" s="77" customFormat="1">
      <c r="B98" s="579"/>
      <c r="C98" s="578"/>
      <c r="D98" s="578"/>
      <c r="E98" s="578"/>
      <c r="F98" s="578"/>
      <c r="H98" s="93"/>
      <c r="I98" s="2"/>
      <c r="J98" s="2"/>
      <c r="K98" s="2"/>
      <c r="L98" s="83"/>
    </row>
    <row r="99" spans="2:12" s="77" customFormat="1">
      <c r="B99" s="579"/>
      <c r="C99" s="578"/>
      <c r="D99" s="578"/>
      <c r="E99" s="578"/>
      <c r="F99" s="578"/>
      <c r="H99" s="93"/>
      <c r="I99" s="2"/>
      <c r="J99" s="2"/>
      <c r="K99" s="2"/>
      <c r="L99" s="83"/>
    </row>
    <row r="100" spans="2:12" s="77" customFormat="1">
      <c r="B100" s="579"/>
      <c r="C100" s="578"/>
      <c r="D100" s="578"/>
      <c r="E100" s="578"/>
      <c r="F100" s="578"/>
      <c r="H100" s="93"/>
      <c r="I100" s="2"/>
      <c r="J100" s="2"/>
      <c r="K100" s="2"/>
      <c r="L100" s="83"/>
    </row>
    <row r="101" spans="2:12" s="77" customFormat="1">
      <c r="B101" s="579"/>
      <c r="C101" s="578"/>
      <c r="D101" s="578"/>
      <c r="E101" s="578"/>
      <c r="F101" s="578"/>
      <c r="H101" s="93"/>
      <c r="I101" s="2"/>
      <c r="J101" s="2"/>
      <c r="K101" s="2"/>
      <c r="L101" s="83"/>
    </row>
    <row r="102" spans="2:12" s="77" customFormat="1">
      <c r="B102" s="579"/>
      <c r="C102" s="578"/>
      <c r="D102" s="578"/>
      <c r="E102" s="578"/>
      <c r="F102" s="578"/>
      <c r="H102" s="93"/>
      <c r="I102" s="2"/>
      <c r="J102" s="2"/>
      <c r="K102" s="2"/>
      <c r="L102" s="83"/>
    </row>
    <row r="103" spans="2:12" s="77" customFormat="1" ht="17.399999999999999">
      <c r="B103" s="579"/>
      <c r="C103" s="578"/>
      <c r="D103" s="578"/>
      <c r="E103" s="578"/>
      <c r="F103" s="578"/>
      <c r="H103" s="93"/>
      <c r="I103" s="42"/>
      <c r="J103" s="42"/>
      <c r="K103" s="197"/>
      <c r="L103" s="83"/>
    </row>
    <row r="104" spans="2:12" s="77" customFormat="1">
      <c r="B104" s="579"/>
      <c r="C104" s="578"/>
      <c r="D104" s="578"/>
      <c r="E104" s="578"/>
      <c r="F104" s="578"/>
      <c r="H104" s="93"/>
      <c r="L104" s="83"/>
    </row>
    <row r="105" spans="2:12" s="77" customFormat="1">
      <c r="B105" s="579"/>
      <c r="C105" s="578"/>
      <c r="D105" s="578"/>
      <c r="E105" s="578"/>
      <c r="F105" s="578"/>
      <c r="H105" s="93"/>
      <c r="L105" s="83"/>
    </row>
    <row r="106" spans="2:12" s="77" customFormat="1">
      <c r="B106" s="579"/>
      <c r="C106" s="578"/>
      <c r="D106" s="578"/>
      <c r="E106" s="578"/>
      <c r="F106" s="578"/>
      <c r="H106" s="93"/>
      <c r="L106" s="83"/>
    </row>
    <row r="107" spans="2:12" s="77" customFormat="1">
      <c r="B107" s="579"/>
      <c r="C107" s="578"/>
      <c r="D107" s="578"/>
      <c r="E107" s="578"/>
      <c r="F107" s="578"/>
      <c r="H107" s="93"/>
      <c r="L107" s="83"/>
    </row>
    <row r="108" spans="2:12" s="77" customFormat="1">
      <c r="B108" s="579"/>
      <c r="C108" s="578"/>
      <c r="D108" s="578"/>
      <c r="E108" s="578"/>
      <c r="F108" s="578"/>
      <c r="H108" s="93"/>
      <c r="L108" s="83"/>
    </row>
    <row r="109" spans="2:12" s="77" customFormat="1">
      <c r="B109" s="579"/>
      <c r="C109" s="578"/>
      <c r="D109" s="578"/>
      <c r="E109" s="578"/>
      <c r="F109" s="578"/>
      <c r="H109" s="93"/>
      <c r="L109" s="83"/>
    </row>
    <row r="110" spans="2:12" s="77" customFormat="1">
      <c r="B110" s="579"/>
      <c r="C110" s="578"/>
      <c r="D110" s="578"/>
      <c r="E110" s="578"/>
      <c r="F110" s="578"/>
      <c r="H110" s="93"/>
      <c r="L110" s="83"/>
    </row>
    <row r="111" spans="2:12" s="77" customFormat="1">
      <c r="B111" s="579"/>
      <c r="C111" s="578"/>
      <c r="D111" s="578"/>
      <c r="E111" s="578"/>
      <c r="F111" s="578"/>
      <c r="H111" s="93"/>
      <c r="L111" s="83"/>
    </row>
    <row r="112" spans="2:12" s="77" customFormat="1">
      <c r="B112" s="579"/>
      <c r="C112" s="578"/>
      <c r="D112" s="578"/>
      <c r="E112" s="578"/>
      <c r="F112" s="578"/>
      <c r="H112" s="93"/>
      <c r="L112" s="83"/>
    </row>
    <row r="113" spans="2:12" s="77" customFormat="1">
      <c r="B113" s="579"/>
      <c r="C113" s="578"/>
      <c r="D113" s="578"/>
      <c r="E113" s="578"/>
      <c r="F113" s="578"/>
      <c r="H113" s="93"/>
      <c r="L113" s="83"/>
    </row>
  </sheetData>
  <sheetProtection formatCells="0" formatColumns="0" formatRows="0" insertColumns="0" insertRows="0" insertHyperlinks="0" deleteColumns="0" deleteRows="0" sort="0" autoFilter="0" pivotTables="0"/>
  <mergeCells count="14">
    <mergeCell ref="H23:H24"/>
    <mergeCell ref="E86:F86"/>
    <mergeCell ref="E88:F88"/>
    <mergeCell ref="E87:F87"/>
    <mergeCell ref="A6:F6"/>
    <mergeCell ref="A8:F8"/>
    <mergeCell ref="A7:F7"/>
    <mergeCell ref="H67:H68"/>
    <mergeCell ref="A91:B91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70" orientation="portrait" r:id="rId1"/>
  <headerFooter alignWithMargins="0"/>
  <ignoredErrors>
    <ignoredError sqref="F84 F25:F26 F35 F77 F68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84"/>
  <sheetViews>
    <sheetView view="pageBreakPreview" topLeftCell="A40" zoomScaleSheetLayoutView="100" workbookViewId="0">
      <selection activeCell="D39" sqref="D39"/>
    </sheetView>
  </sheetViews>
  <sheetFormatPr defaultColWidth="9.109375" defaultRowHeight="15"/>
  <cols>
    <col min="1" max="1" width="5.88671875" style="19" customWidth="1"/>
    <col min="2" max="2" width="54.44140625" style="346" customWidth="1"/>
    <col min="3" max="3" width="15.44140625" style="15" customWidth="1"/>
    <col min="4" max="4" width="15" style="15" customWidth="1"/>
    <col min="5" max="5" width="15.109375" style="15" customWidth="1"/>
    <col min="6" max="6" width="47.44140625" style="15" customWidth="1"/>
    <col min="7" max="7" width="9.6640625" style="14" customWidth="1"/>
    <col min="8" max="8" width="15.33203125" style="14" customWidth="1"/>
    <col min="9" max="18" width="9.109375" style="14"/>
    <col min="19" max="16384" width="9.109375" style="15"/>
  </cols>
  <sheetData>
    <row r="1" spans="1:18" ht="16.5" customHeight="1">
      <c r="A1" s="605" t="s">
        <v>47</v>
      </c>
      <c r="B1" s="605"/>
      <c r="C1" s="605"/>
      <c r="D1" s="605"/>
      <c r="E1" s="605"/>
      <c r="F1" s="605"/>
    </row>
    <row r="2" spans="1:18" s="17" customFormat="1" ht="20.399999999999999">
      <c r="A2" s="593" t="str">
        <f>+'Ekamut-caxs'!A7:D7</f>
        <v xml:space="preserve">«Ա. Իսահակյանի անվան կենտրոնական գրադարան» ՀՈԱԿ-ի </v>
      </c>
      <c r="B2" s="593"/>
      <c r="C2" s="593"/>
      <c r="D2" s="593"/>
      <c r="E2" s="593"/>
      <c r="F2" s="593"/>
      <c r="G2" s="4"/>
      <c r="H2" s="4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39" customHeight="1">
      <c r="A3" s="608" t="s">
        <v>204</v>
      </c>
      <c r="B3" s="608"/>
      <c r="C3" s="608"/>
      <c r="D3" s="608"/>
      <c r="E3" s="608"/>
      <c r="F3" s="608"/>
      <c r="G3" s="18"/>
      <c r="H3" s="18"/>
      <c r="I3" s="18"/>
    </row>
    <row r="4" spans="1:18" ht="20.25" customHeight="1">
      <c r="F4" s="20" t="s">
        <v>0</v>
      </c>
    </row>
    <row r="5" spans="1:18" ht="81" customHeight="1">
      <c r="A5" s="343" t="s">
        <v>3</v>
      </c>
      <c r="B5" s="66" t="s">
        <v>28</v>
      </c>
      <c r="C5" s="187" t="s">
        <v>179</v>
      </c>
      <c r="D5" s="187" t="s">
        <v>180</v>
      </c>
      <c r="E5" s="67" t="s">
        <v>45</v>
      </c>
      <c r="F5" s="232" t="s">
        <v>181</v>
      </c>
      <c r="G5" s="363"/>
      <c r="H5" s="362" t="s">
        <v>222</v>
      </c>
    </row>
    <row r="6" spans="1:18" s="17" customFormat="1" ht="18">
      <c r="A6" s="64" t="s">
        <v>7</v>
      </c>
      <c r="B6" s="65" t="s">
        <v>111</v>
      </c>
      <c r="C6" s="215">
        <f>SUM(C7:C14,C17:C19)</f>
        <v>241688.5</v>
      </c>
      <c r="D6" s="215">
        <f>SUM(D7:D14,D17:D19)</f>
        <v>273219.55</v>
      </c>
      <c r="E6" s="215">
        <f t="shared" ref="E6:E60" si="0">D6-C6</f>
        <v>31531.049999999988</v>
      </c>
      <c r="F6" s="235"/>
      <c r="G6" s="62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s="59" customFormat="1" ht="17.399999999999999">
      <c r="A7" s="61">
        <v>1</v>
      </c>
      <c r="B7" s="208" t="str">
        <f>+'Ekamut-caxs'!B11</f>
        <v>Սուբսիդիայից</v>
      </c>
      <c r="C7" s="205">
        <v>217462</v>
      </c>
      <c r="D7" s="206">
        <f>+'Ekamut-caxs'!D11</f>
        <v>249217.75</v>
      </c>
      <c r="E7" s="206">
        <f t="shared" si="0"/>
        <v>31755.75</v>
      </c>
      <c r="F7" s="205"/>
      <c r="G7" s="57"/>
      <c r="H7" s="57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spans="1:18" s="59" customFormat="1" ht="34.799999999999997" hidden="1">
      <c r="A8" s="61">
        <f>+A7+1</f>
        <v>2</v>
      </c>
      <c r="B8" s="208" t="str">
        <f>+'Ekamut-caxs'!B12</f>
        <v>Սուբսիդիա՝ ազգային, լարային և փողային նվագարանների ուսուցման գծով</v>
      </c>
      <c r="C8" s="205"/>
      <c r="D8" s="206">
        <f>+'Ekamut-caxs'!D12</f>
        <v>0</v>
      </c>
      <c r="E8" s="206">
        <f>D8-C8</f>
        <v>0</v>
      </c>
      <c r="F8" s="205"/>
      <c r="G8" s="57"/>
      <c r="H8" s="57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18" s="59" customFormat="1" ht="17.399999999999999" hidden="1">
      <c r="A9" s="61">
        <f t="shared" ref="A9:A13" si="1">+A8+1</f>
        <v>3</v>
      </c>
      <c r="B9" s="208" t="str">
        <f>+'Ekamut-caxs'!B13</f>
        <v xml:space="preserve">Վճարովի ծառայություններից </v>
      </c>
      <c r="C9" s="205"/>
      <c r="D9" s="206">
        <f>+'Ekamut-caxs'!D13</f>
        <v>0</v>
      </c>
      <c r="E9" s="206">
        <f>D9-C9</f>
        <v>0</v>
      </c>
      <c r="F9" s="205"/>
      <c r="G9" s="57"/>
      <c r="H9" s="57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8" s="59" customFormat="1" ht="17.399999999999999" hidden="1">
      <c r="A10" s="61">
        <f t="shared" si="1"/>
        <v>4</v>
      </c>
      <c r="B10" s="208" t="str">
        <f>+'Ekamut-caxs'!B14</f>
        <v>Սպասարկման և կոմունալ համավճարներից</v>
      </c>
      <c r="C10" s="205"/>
      <c r="D10" s="206">
        <f>+'Ekamut-caxs'!D14</f>
        <v>0</v>
      </c>
      <c r="E10" s="206">
        <f t="shared" si="0"/>
        <v>0</v>
      </c>
      <c r="F10" s="205"/>
      <c r="G10" s="57"/>
      <c r="H10" s="57"/>
      <c r="I10" s="58"/>
      <c r="J10" s="58"/>
      <c r="K10" s="58"/>
      <c r="L10" s="58"/>
      <c r="M10" s="58"/>
      <c r="N10" s="58"/>
      <c r="O10" s="58"/>
      <c r="P10" s="58"/>
      <c r="Q10" s="58"/>
      <c r="R10" s="58"/>
    </row>
    <row r="11" spans="1:18" s="59" customFormat="1" ht="17.399999999999999" hidden="1">
      <c r="A11" s="61">
        <f t="shared" si="1"/>
        <v>5</v>
      </c>
      <c r="B11" s="208" t="str">
        <f>+'Ekamut-caxs'!B15</f>
        <v>Միջոցառումների կազմակերպումից</v>
      </c>
      <c r="C11" s="205"/>
      <c r="D11" s="206">
        <f>+'Ekamut-caxs'!D15</f>
        <v>0</v>
      </c>
      <c r="E11" s="206">
        <f t="shared" si="0"/>
        <v>0</v>
      </c>
      <c r="F11" s="205"/>
      <c r="G11" s="57"/>
      <c r="H11" s="57"/>
      <c r="I11" s="58"/>
      <c r="J11" s="58"/>
      <c r="K11" s="58"/>
      <c r="L11" s="58"/>
      <c r="M11" s="58"/>
      <c r="N11" s="58"/>
      <c r="O11" s="58"/>
      <c r="P11" s="58"/>
      <c r="Q11" s="58"/>
      <c r="R11" s="58"/>
    </row>
    <row r="12" spans="1:18" s="59" customFormat="1" ht="17.399999999999999" hidden="1">
      <c r="A12" s="61">
        <f t="shared" si="1"/>
        <v>6</v>
      </c>
      <c r="B12" s="208" t="str">
        <f>+'Ekamut-caxs'!B16</f>
        <v>Ֆինանսական օգնությունից</v>
      </c>
      <c r="C12" s="205"/>
      <c r="D12" s="206">
        <f>+'Ekamut-caxs'!D16</f>
        <v>0</v>
      </c>
      <c r="E12" s="206">
        <f t="shared" si="0"/>
        <v>0</v>
      </c>
      <c r="F12" s="205"/>
      <c r="G12" s="57"/>
      <c r="H12" s="57"/>
      <c r="I12" s="58"/>
      <c r="J12" s="58"/>
      <c r="K12" s="58"/>
      <c r="L12" s="58"/>
      <c r="M12" s="58"/>
      <c r="N12" s="58"/>
      <c r="O12" s="58"/>
      <c r="P12" s="58"/>
      <c r="Q12" s="58"/>
      <c r="R12" s="58"/>
    </row>
    <row r="13" spans="1:18" s="59" customFormat="1" ht="17.399999999999999" hidden="1">
      <c r="A13" s="61">
        <f t="shared" si="1"/>
        <v>7</v>
      </c>
      <c r="B13" s="208" t="str">
        <f>+'Ekamut-caxs'!B17</f>
        <v>Չփոխանակվող գործարքներից (դրամաշնորհից)</v>
      </c>
      <c r="C13" s="205"/>
      <c r="D13" s="206">
        <f>+'Ekamut-caxs'!D17</f>
        <v>0</v>
      </c>
      <c r="E13" s="206">
        <f t="shared" si="0"/>
        <v>0</v>
      </c>
      <c r="F13" s="205"/>
      <c r="G13" s="57"/>
      <c r="H13" s="57"/>
      <c r="I13" s="58"/>
      <c r="J13" s="58"/>
      <c r="K13" s="58"/>
      <c r="L13" s="58"/>
      <c r="M13" s="58"/>
      <c r="N13" s="58"/>
      <c r="O13" s="58"/>
      <c r="P13" s="58"/>
      <c r="Q13" s="58"/>
      <c r="R13" s="58"/>
    </row>
    <row r="14" spans="1:18" s="59" customFormat="1" ht="17.399999999999999">
      <c r="A14" s="61">
        <v>2</v>
      </c>
      <c r="B14" s="208" t="str">
        <f>+'Ekamut-caxs'!B18</f>
        <v xml:space="preserve">Պայմանով ստացված ակտիվներից, այդ թվում՝  </v>
      </c>
      <c r="C14" s="205">
        <v>23926.3</v>
      </c>
      <c r="D14" s="206">
        <f>SUM(D15:D16)</f>
        <v>23926.3</v>
      </c>
      <c r="E14" s="206">
        <f t="shared" si="0"/>
        <v>0</v>
      </c>
      <c r="F14" s="205"/>
      <c r="G14" s="57"/>
      <c r="H14" s="57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1:18" ht="18.75" customHeight="1">
      <c r="A15" s="23">
        <v>2.1</v>
      </c>
      <c r="B15" s="344" t="str">
        <f>+'Ekamut-caxs'!B19</f>
        <v xml:space="preserve">ոչ ընթացիկ </v>
      </c>
      <c r="C15" s="192">
        <v>23926.3</v>
      </c>
      <c r="D15" s="193">
        <f>+'Ekamut-caxs'!D19</f>
        <v>23926.3</v>
      </c>
      <c r="E15" s="193">
        <f t="shared" si="0"/>
        <v>0</v>
      </c>
      <c r="F15" s="194"/>
      <c r="G15" s="22"/>
    </row>
    <row r="16" spans="1:18" ht="0.75" customHeight="1">
      <c r="A16" s="23">
        <v>8.1999999999999993</v>
      </c>
      <c r="B16" s="344" t="str">
        <f>+'Ekamut-caxs'!B20</f>
        <v xml:space="preserve">ընթացիկ </v>
      </c>
      <c r="C16" s="192"/>
      <c r="D16" s="193">
        <f>+'Ekamut-caxs'!D20</f>
        <v>0</v>
      </c>
      <c r="E16" s="193">
        <f t="shared" si="0"/>
        <v>0</v>
      </c>
      <c r="F16" s="194"/>
      <c r="G16" s="22"/>
    </row>
    <row r="17" spans="1:18" s="59" customFormat="1" ht="18.75" customHeight="1">
      <c r="A17" s="61">
        <f>+A14+1</f>
        <v>3</v>
      </c>
      <c r="B17" s="238" t="str">
        <f>+'Ekamut-caxs'!B21</f>
        <v>Բանկի տոկոսից</v>
      </c>
      <c r="C17" s="207">
        <v>192</v>
      </c>
      <c r="D17" s="206">
        <f>+'Ekamut-caxs'!D21</f>
        <v>75.5</v>
      </c>
      <c r="E17" s="206">
        <f t="shared" si="0"/>
        <v>-116.5</v>
      </c>
      <c r="F17" s="205"/>
      <c r="G17" s="57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</row>
    <row r="18" spans="1:18" s="58" customFormat="1" ht="18.75" customHeight="1">
      <c r="A18" s="63">
        <f>+A17+1</f>
        <v>4</v>
      </c>
      <c r="B18" s="345" t="str">
        <f>'Dramakani hamematakan'!B18</f>
        <v>Այլ ներհոսքերի գծով</v>
      </c>
      <c r="C18" s="207">
        <v>108.2</v>
      </c>
      <c r="D18" s="205">
        <f>+'Ekamut-caxs'!D22</f>
        <v>0</v>
      </c>
      <c r="E18" s="205">
        <f>D18-C18</f>
        <v>-108.2</v>
      </c>
      <c r="F18" s="205"/>
      <c r="G18" s="57"/>
    </row>
    <row r="19" spans="1:18" s="58" customFormat="1" ht="0.75" customHeight="1">
      <c r="A19" s="63">
        <f>+A18+1</f>
        <v>5</v>
      </c>
      <c r="B19" s="345">
        <f>+'Ekamut-caxs'!B23</f>
        <v>0</v>
      </c>
      <c r="C19" s="207"/>
      <c r="D19" s="205">
        <f>+'Ekamut-caxs'!D23</f>
        <v>0</v>
      </c>
      <c r="E19" s="205">
        <f>D19-C19</f>
        <v>0</v>
      </c>
      <c r="F19" s="205"/>
      <c r="G19" s="57">
        <f>+'Ekamut-caxs'!F23</f>
        <v>0</v>
      </c>
    </row>
    <row r="20" spans="1:18" s="17" customFormat="1" ht="29.25" customHeight="1">
      <c r="A20" s="64" t="s">
        <v>11</v>
      </c>
      <c r="B20" s="60" t="s">
        <v>112</v>
      </c>
      <c r="C20" s="216">
        <f>SUM(C21,C24:C29,C33:C56,C58:C59)</f>
        <v>241688.48199999999</v>
      </c>
      <c r="D20" s="216">
        <f>SUM(D21,D24:D29,D33:D56,D58:D59)</f>
        <v>273219.55</v>
      </c>
      <c r="E20" s="215">
        <f t="shared" si="0"/>
        <v>31531.067999999999</v>
      </c>
      <c r="F20" s="235"/>
      <c r="G20" s="62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18" s="59" customFormat="1" ht="20.25" customHeight="1">
      <c r="A21" s="61">
        <v>1</v>
      </c>
      <c r="B21" s="233" t="str">
        <f>+'Ekamut-caxs'!B27</f>
        <v>Աշխատավարձի գծով, որից՝</v>
      </c>
      <c r="C21" s="207">
        <v>199166</v>
      </c>
      <c r="D21" s="209">
        <f>+'Ekamut-caxs'!D27</f>
        <v>229633.6</v>
      </c>
      <c r="E21" s="206">
        <f t="shared" si="0"/>
        <v>30467.600000000006</v>
      </c>
      <c r="F21" s="205"/>
      <c r="G21" s="57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</row>
    <row r="22" spans="1:18" s="118" customFormat="1" ht="21" customHeight="1">
      <c r="A22" s="24">
        <v>1.1000000000000001</v>
      </c>
      <c r="B22" s="125" t="str">
        <f>+'Ekamut-caxs'!B28</f>
        <v>վճարովի ծառայության գծով</v>
      </c>
      <c r="C22" s="192"/>
      <c r="D22" s="210">
        <f>+'Ekamut-caxs'!D28</f>
        <v>0</v>
      </c>
      <c r="E22" s="193">
        <f>D22-C22</f>
        <v>0</v>
      </c>
      <c r="F22" s="194"/>
      <c r="G22" s="116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</row>
    <row r="23" spans="1:18" s="118" customFormat="1" ht="27" customHeight="1">
      <c r="A23" s="24">
        <v>1.2</v>
      </c>
      <c r="B23" s="348" t="s">
        <v>245</v>
      </c>
      <c r="C23" s="192"/>
      <c r="D23" s="210">
        <f>+'Ekamut-caxs'!D29</f>
        <v>400</v>
      </c>
      <c r="E23" s="193">
        <f>D23-C23</f>
        <v>400</v>
      </c>
      <c r="F23" s="194"/>
      <c r="G23" s="116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</row>
    <row r="24" spans="1:18" s="59" customFormat="1" ht="21" customHeight="1">
      <c r="A24" s="61">
        <f>+A21+1</f>
        <v>2</v>
      </c>
      <c r="B24" s="208" t="str">
        <f>+'Ekamut-caxs'!B30</f>
        <v>Ջեռուցման գծով</v>
      </c>
      <c r="C24" s="207">
        <v>3743.1</v>
      </c>
      <c r="D24" s="209">
        <f>+'Ekamut-caxs'!D30</f>
        <v>3778.25</v>
      </c>
      <c r="E24" s="206">
        <f t="shared" si="0"/>
        <v>35.150000000000091</v>
      </c>
      <c r="F24" s="205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</row>
    <row r="25" spans="1:18" s="59" customFormat="1" ht="21" customHeight="1">
      <c r="A25" s="61">
        <f>+A24+1</f>
        <v>3</v>
      </c>
      <c r="B25" s="208" t="str">
        <f>+'Ekamut-caxs'!B31</f>
        <v>Էլեկտրաէներգիայի գծով</v>
      </c>
      <c r="C25" s="207">
        <v>3296.7</v>
      </c>
      <c r="D25" s="209">
        <f>+'Ekamut-caxs'!D31</f>
        <v>3562.5833333333339</v>
      </c>
      <c r="E25" s="206">
        <f t="shared" si="0"/>
        <v>265.88333333333412</v>
      </c>
      <c r="F25" s="205"/>
      <c r="G25" s="57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</row>
    <row r="26" spans="1:18" s="59" customFormat="1" ht="21" customHeight="1">
      <c r="A26" s="61">
        <f t="shared" ref="A26:A29" si="2">+A25+1</f>
        <v>4</v>
      </c>
      <c r="B26" s="208" t="str">
        <f>+'Ekamut-caxs'!B32</f>
        <v>Ջրմուղ-կոյուղու գծով</v>
      </c>
      <c r="C26" s="207">
        <v>174.1</v>
      </c>
      <c r="D26" s="209">
        <f>+'Ekamut-caxs'!D32</f>
        <v>171.91666666666669</v>
      </c>
      <c r="E26" s="206">
        <f t="shared" si="0"/>
        <v>-2.1833333333333087</v>
      </c>
      <c r="F26" s="205"/>
      <c r="G26" s="132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1:18" s="59" customFormat="1" ht="21" customHeight="1">
      <c r="A27" s="61">
        <f t="shared" si="2"/>
        <v>5</v>
      </c>
      <c r="B27" s="208" t="str">
        <f>+'Ekamut-caxs'!B33</f>
        <v>Աղբահանության գծով</v>
      </c>
      <c r="C27" s="207">
        <v>160</v>
      </c>
      <c r="D27" s="209">
        <f>+'Ekamut-caxs'!D33</f>
        <v>160</v>
      </c>
      <c r="E27" s="206">
        <f t="shared" si="0"/>
        <v>0</v>
      </c>
      <c r="F27" s="205"/>
      <c r="G27" s="5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1:18" s="59" customFormat="1" ht="21" customHeight="1">
      <c r="A28" s="61">
        <f t="shared" si="2"/>
        <v>6</v>
      </c>
      <c r="B28" s="208" t="str">
        <f>+'Ekamut-caxs'!B34</f>
        <v>Ախտաբանության գծով</v>
      </c>
      <c r="C28" s="207">
        <v>862.4</v>
      </c>
      <c r="D28" s="209">
        <f>+'Ekamut-caxs'!D34</f>
        <v>862.4</v>
      </c>
      <c r="E28" s="206">
        <f t="shared" si="0"/>
        <v>0</v>
      </c>
      <c r="F28" s="205"/>
      <c r="G28" s="57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29" spans="1:18" s="59" customFormat="1" ht="21" customHeight="1">
      <c r="A29" s="61">
        <f t="shared" si="2"/>
        <v>7</v>
      </c>
      <c r="B29" s="208" t="str">
        <f>+'Ekamut-caxs'!B35</f>
        <v>Կապի գծով, այդ թվում`</v>
      </c>
      <c r="C29" s="209">
        <f>SUM(C30:C32)</f>
        <v>1078.3</v>
      </c>
      <c r="D29" s="209">
        <f>SUM(D30:D32)</f>
        <v>1187.5999999999999</v>
      </c>
      <c r="E29" s="206">
        <f t="shared" si="0"/>
        <v>109.29999999999995</v>
      </c>
      <c r="F29" s="205"/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</row>
    <row r="30" spans="1:18" ht="21" customHeight="1">
      <c r="A30" s="23">
        <v>7.1</v>
      </c>
      <c r="B30" s="344" t="str">
        <f>+'Ekamut-caxs'!B36</f>
        <v>բաժանորդային վճար</v>
      </c>
      <c r="C30" s="192">
        <v>720</v>
      </c>
      <c r="D30" s="210">
        <f>+'Ekamut-caxs'!D36</f>
        <v>720</v>
      </c>
      <c r="E30" s="193">
        <f t="shared" si="0"/>
        <v>0</v>
      </c>
      <c r="F30" s="194"/>
      <c r="G30" s="22"/>
    </row>
    <row r="31" spans="1:18" ht="21" customHeight="1">
      <c r="A31" s="23">
        <v>7.2</v>
      </c>
      <c r="B31" s="344" t="str">
        <f>+'Ekamut-caxs'!B37</f>
        <v>րոպեավճար</v>
      </c>
      <c r="C31" s="192">
        <v>58.3</v>
      </c>
      <c r="D31" s="210">
        <f>+'Ekamut-caxs'!D37</f>
        <v>167.6</v>
      </c>
      <c r="E31" s="193">
        <f t="shared" si="0"/>
        <v>109.3</v>
      </c>
      <c r="F31" s="194"/>
      <c r="G31" s="22"/>
    </row>
    <row r="32" spans="1:18" ht="21" customHeight="1">
      <c r="A32" s="23">
        <v>7.3</v>
      </c>
      <c r="B32" s="344" t="str">
        <f>+'Ekamut-caxs'!B38</f>
        <v>ինտերնետ կապ</v>
      </c>
      <c r="C32" s="192">
        <v>300</v>
      </c>
      <c r="D32" s="210">
        <f>+'Ekamut-caxs'!D38</f>
        <v>300</v>
      </c>
      <c r="E32" s="193">
        <f t="shared" si="0"/>
        <v>0</v>
      </c>
      <c r="F32" s="194"/>
      <c r="G32" s="22"/>
    </row>
    <row r="33" spans="1:18" s="59" customFormat="1" ht="21" customHeight="1">
      <c r="A33" s="61">
        <f>+A29+1</f>
        <v>8</v>
      </c>
      <c r="B33" s="208" t="str">
        <f>+'Ekamut-caxs'!B39</f>
        <v>Բանկային ծառայության գծով</v>
      </c>
      <c r="C33" s="207">
        <v>0</v>
      </c>
      <c r="D33" s="209">
        <f>+'Ekamut-caxs'!D39</f>
        <v>1</v>
      </c>
      <c r="E33" s="206">
        <f t="shared" si="0"/>
        <v>1</v>
      </c>
      <c r="F33" s="205"/>
      <c r="G33" s="57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</row>
    <row r="34" spans="1:18" s="59" customFormat="1" ht="21" customHeight="1">
      <c r="A34" s="61">
        <f>+A33+1</f>
        <v>9</v>
      </c>
      <c r="B34" s="208" t="str">
        <f>+'Ekamut-caxs'!B40</f>
        <v>Տնտեսական ապրանքների գծով</v>
      </c>
      <c r="C34" s="207">
        <v>838.35799999999995</v>
      </c>
      <c r="D34" s="209">
        <f>+'Ekamut-caxs'!D40</f>
        <v>990</v>
      </c>
      <c r="E34" s="206">
        <f t="shared" si="0"/>
        <v>151.64200000000005</v>
      </c>
      <c r="F34" s="205"/>
      <c r="G34" s="42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</row>
    <row r="35" spans="1:18" s="59" customFormat="1" ht="21" customHeight="1">
      <c r="A35" s="61">
        <f t="shared" ref="A35:A55" si="3">+A34+1</f>
        <v>10</v>
      </c>
      <c r="B35" s="208" t="str">
        <f>+'Ekamut-caxs'!B41</f>
        <v>Գրասենյակային ապրանքների գծով</v>
      </c>
      <c r="C35" s="207">
        <v>779.8</v>
      </c>
      <c r="D35" s="209">
        <f>+'Ekamut-caxs'!D41</f>
        <v>990</v>
      </c>
      <c r="E35" s="206">
        <f t="shared" si="0"/>
        <v>210.20000000000005</v>
      </c>
      <c r="F35" s="205"/>
      <c r="G35" s="57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</row>
    <row r="36" spans="1:18" s="59" customFormat="1" ht="21.75" customHeight="1">
      <c r="A36" s="61">
        <f t="shared" si="3"/>
        <v>11</v>
      </c>
      <c r="B36" s="208" t="str">
        <f>+'Ekamut-caxs'!B42</f>
        <v>Փոքրարժեք կամ արագամաշ առարկաների գծով</v>
      </c>
      <c r="C36" s="207">
        <v>406.45699999999999</v>
      </c>
      <c r="D36" s="209">
        <f>+'Ekamut-caxs'!D42</f>
        <v>500</v>
      </c>
      <c r="E36" s="206">
        <f t="shared" si="0"/>
        <v>93.543000000000006</v>
      </c>
      <c r="F36" s="205"/>
      <c r="G36" s="57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</row>
    <row r="37" spans="1:18" s="59" customFormat="1" ht="21" customHeight="1">
      <c r="A37" s="61">
        <f t="shared" si="3"/>
        <v>12</v>
      </c>
      <c r="B37" s="208" t="str">
        <f>+'Ekamut-caxs'!B43</f>
        <v>Ընթացիկ վերանորոգման գծով</v>
      </c>
      <c r="C37" s="207">
        <v>0</v>
      </c>
      <c r="D37" s="209">
        <f>+'Ekamut-caxs'!D43</f>
        <v>100</v>
      </c>
      <c r="E37" s="206">
        <f t="shared" si="0"/>
        <v>100</v>
      </c>
      <c r="F37" s="205"/>
      <c r="G37" s="57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</row>
    <row r="38" spans="1:18" s="59" customFormat="1" ht="37.200000000000003" customHeight="1">
      <c r="A38" s="61">
        <f t="shared" si="3"/>
        <v>13</v>
      </c>
      <c r="B38" s="208" t="str">
        <f>+'Ekamut-caxs'!B44</f>
        <v>Համակարգիչների տեխնիկական սպասարկման գծով</v>
      </c>
      <c r="C38" s="207">
        <v>212.5</v>
      </c>
      <c r="D38" s="209">
        <f>+'Ekamut-caxs'!D44</f>
        <v>200</v>
      </c>
      <c r="E38" s="206">
        <f>D38-C38</f>
        <v>-12.5</v>
      </c>
      <c r="F38" s="207"/>
      <c r="G38" s="57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</row>
    <row r="39" spans="1:18" s="59" customFormat="1" ht="31.2" customHeight="1">
      <c r="A39" s="61">
        <f t="shared" si="3"/>
        <v>14</v>
      </c>
      <c r="B39" s="208" t="str">
        <f>+'Ekamut-caxs'!B45</f>
        <v>Համակարգչային ծրագրի և կայքի սպասարկման գծով</v>
      </c>
      <c r="C39" s="207">
        <v>648.16700000000003</v>
      </c>
      <c r="D39" s="519">
        <f>+'Ekamut-caxs'!D45</f>
        <v>676.5</v>
      </c>
      <c r="E39" s="206">
        <f t="shared" si="0"/>
        <v>28.33299999999997</v>
      </c>
      <c r="F39" s="207" t="s">
        <v>251</v>
      </c>
      <c r="G39" s="57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</row>
    <row r="40" spans="1:18" s="59" customFormat="1" ht="21" customHeight="1">
      <c r="A40" s="61">
        <f t="shared" si="3"/>
        <v>15</v>
      </c>
      <c r="B40" s="208" t="str">
        <f>+'Ekamut-caxs'!B46</f>
        <v>էլ․ստորագրության գծով</v>
      </c>
      <c r="C40" s="205">
        <v>3</v>
      </c>
      <c r="D40" s="209">
        <f>+'Ekamut-caxs'!D46</f>
        <v>3</v>
      </c>
      <c r="E40" s="206">
        <f t="shared" si="0"/>
        <v>0</v>
      </c>
      <c r="F40" s="205"/>
      <c r="G40" s="57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</row>
    <row r="41" spans="1:18" s="59" customFormat="1" ht="21" customHeight="1">
      <c r="A41" s="61">
        <f t="shared" si="3"/>
        <v>16</v>
      </c>
      <c r="B41" s="208" t="str">
        <f>+'Ekamut-caxs'!B47</f>
        <v>Վերապատրաստման գծով</v>
      </c>
      <c r="C41" s="205">
        <v>100</v>
      </c>
      <c r="D41" s="209">
        <f>+'Ekamut-caxs'!D47</f>
        <v>100</v>
      </c>
      <c r="E41" s="206">
        <f>D41-C41</f>
        <v>0</v>
      </c>
      <c r="F41" s="205"/>
      <c r="G41" s="57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</row>
    <row r="42" spans="1:18" s="59" customFormat="1" ht="21" customHeight="1">
      <c r="A42" s="61">
        <f t="shared" si="3"/>
        <v>17</v>
      </c>
      <c r="B42" s="208" t="str">
        <f>+'Ekamut-caxs'!B48</f>
        <v>Միջոցառումների գծով</v>
      </c>
      <c r="C42" s="205">
        <v>425</v>
      </c>
      <c r="D42" s="519">
        <f>+'Ekamut-caxs'!D48</f>
        <v>1410</v>
      </c>
      <c r="E42" s="206">
        <f>D42-C42</f>
        <v>985</v>
      </c>
      <c r="F42" s="207" t="s">
        <v>250</v>
      </c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1:18" s="59" customFormat="1" ht="21" customHeight="1">
      <c r="A43" s="61">
        <f t="shared" si="3"/>
        <v>18</v>
      </c>
      <c r="B43" s="208" t="str">
        <f>+'Ekamut-caxs'!B49</f>
        <v>Գազասպառման համակարգի տեխսպասարկման գծով</v>
      </c>
      <c r="C43" s="205">
        <v>406.6</v>
      </c>
      <c r="D43" s="209">
        <f>+'Ekamut-caxs'!D49</f>
        <v>500</v>
      </c>
      <c r="E43" s="206">
        <f>D43-C43</f>
        <v>93.399999999999977</v>
      </c>
      <c r="F43" s="205"/>
      <c r="G43" s="57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</row>
    <row r="44" spans="1:18" s="59" customFormat="1" ht="21" customHeight="1">
      <c r="A44" s="61">
        <f t="shared" si="3"/>
        <v>19</v>
      </c>
      <c r="B44" s="208" t="str">
        <f>+'Ekamut-caxs'!B50</f>
        <v>Տեխնիկական անվտանգության փորձաքննության գծով</v>
      </c>
      <c r="C44" s="207">
        <v>0</v>
      </c>
      <c r="D44" s="209">
        <f>+'Ekamut-caxs'!D50</f>
        <v>91</v>
      </c>
      <c r="E44" s="206">
        <f t="shared" si="0"/>
        <v>91</v>
      </c>
      <c r="F44" s="205"/>
      <c r="G44" s="57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</row>
    <row r="45" spans="1:18" s="59" customFormat="1" ht="20.25" customHeight="1">
      <c r="A45" s="61">
        <f t="shared" si="3"/>
        <v>20</v>
      </c>
      <c r="B45" s="208" t="str">
        <f>+'Ekamut-caxs'!B51</f>
        <v>Պարբերական մամուլի բաժանորդագրության գծով</v>
      </c>
      <c r="C45" s="207">
        <v>979.4</v>
      </c>
      <c r="D45" s="209">
        <f>+'Ekamut-caxs'!D51</f>
        <v>990</v>
      </c>
      <c r="E45" s="206">
        <f t="shared" si="0"/>
        <v>10.600000000000023</v>
      </c>
      <c r="F45" s="205"/>
      <c r="G45" s="57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</row>
    <row r="46" spans="1:18" s="59" customFormat="1" ht="21.75" customHeight="1">
      <c r="A46" s="61">
        <f t="shared" si="3"/>
        <v>21</v>
      </c>
      <c r="B46" s="208" t="str">
        <f>+'Ekamut-caxs'!B52</f>
        <v>Ամսագրերի բաժանորդագրության գծով</v>
      </c>
      <c r="C46" s="205">
        <v>190.8</v>
      </c>
      <c r="D46" s="209">
        <f>+'Ekamut-caxs'!D52</f>
        <v>208.8</v>
      </c>
      <c r="E46" s="206">
        <f t="shared" si="0"/>
        <v>18</v>
      </c>
      <c r="F46" s="205"/>
      <c r="G46" s="42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</row>
    <row r="47" spans="1:18" s="59" customFormat="1" ht="23.25" customHeight="1">
      <c r="A47" s="61">
        <f t="shared" si="3"/>
        <v>22</v>
      </c>
      <c r="B47" s="208" t="str">
        <f>+'Ekamut-caxs'!B53</f>
        <v>Տպագրության գծով</v>
      </c>
      <c r="C47" s="205">
        <v>235.1</v>
      </c>
      <c r="D47" s="519">
        <f>+'Ekamut-caxs'!D53</f>
        <v>990</v>
      </c>
      <c r="E47" s="206">
        <f t="shared" ref="E47:E59" si="4">D47-C47</f>
        <v>754.9</v>
      </c>
      <c r="F47" s="207" t="s">
        <v>250</v>
      </c>
      <c r="G47" s="57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</row>
    <row r="48" spans="1:18" s="59" customFormat="1" ht="21" customHeight="1">
      <c r="A48" s="61">
        <f t="shared" si="3"/>
        <v>23</v>
      </c>
      <c r="B48" s="208" t="str">
        <f>+'Ekamut-caxs'!B54</f>
        <v>Տրանսպորտի գծով</v>
      </c>
      <c r="C48" s="205">
        <v>13</v>
      </c>
      <c r="D48" s="209">
        <f>+'Ekamut-caxs'!D54</f>
        <v>150</v>
      </c>
      <c r="E48" s="206">
        <f t="shared" si="4"/>
        <v>137</v>
      </c>
      <c r="F48" s="205"/>
      <c r="G48" s="57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</row>
    <row r="49" spans="1:18" s="59" customFormat="1" ht="21" customHeight="1">
      <c r="A49" s="61">
        <f t="shared" si="3"/>
        <v>24</v>
      </c>
      <c r="B49" s="208" t="str">
        <f>+'Ekamut-caxs'!B55</f>
        <v>Հակահդեհային միջոցների լիցքավորման գծով</v>
      </c>
      <c r="C49" s="205">
        <v>250</v>
      </c>
      <c r="D49" s="209">
        <f>+'Ekamut-caxs'!D55</f>
        <v>500</v>
      </c>
      <c r="E49" s="206">
        <f t="shared" si="4"/>
        <v>250</v>
      </c>
      <c r="F49" s="205"/>
      <c r="G49" s="57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</row>
    <row r="50" spans="1:18" s="59" customFormat="1" ht="20.25" hidden="1" customHeight="1">
      <c r="A50" s="61">
        <f t="shared" si="3"/>
        <v>25</v>
      </c>
      <c r="B50" s="208">
        <f>+'Ekamut-caxs'!B56</f>
        <v>0</v>
      </c>
      <c r="C50" s="205"/>
      <c r="D50" s="209">
        <f>+'Ekamut-caxs'!D56</f>
        <v>0</v>
      </c>
      <c r="E50" s="206">
        <f t="shared" si="4"/>
        <v>0</v>
      </c>
      <c r="F50" s="205"/>
      <c r="G50" s="57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</row>
    <row r="51" spans="1:18" s="59" customFormat="1" ht="20.25" hidden="1" customHeight="1">
      <c r="A51" s="61">
        <f t="shared" si="3"/>
        <v>26</v>
      </c>
      <c r="B51" s="208">
        <f>+'Ekamut-caxs'!B57</f>
        <v>0</v>
      </c>
      <c r="C51" s="205"/>
      <c r="D51" s="209">
        <f>+'Ekamut-caxs'!D57</f>
        <v>0</v>
      </c>
      <c r="E51" s="206">
        <f>D51-C51</f>
        <v>0</v>
      </c>
      <c r="F51" s="205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</row>
    <row r="52" spans="1:18" s="59" customFormat="1" ht="21" hidden="1" customHeight="1">
      <c r="A52" s="61">
        <f t="shared" si="3"/>
        <v>27</v>
      </c>
      <c r="B52" s="208">
        <f>+'Ekamut-caxs'!B58</f>
        <v>0</v>
      </c>
      <c r="C52" s="205"/>
      <c r="D52" s="209">
        <f>+'Ekamut-caxs'!D58</f>
        <v>0</v>
      </c>
      <c r="E52" s="206">
        <f t="shared" si="4"/>
        <v>0</v>
      </c>
      <c r="F52" s="205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</row>
    <row r="53" spans="1:18" s="59" customFormat="1" ht="21" hidden="1" customHeight="1">
      <c r="A53" s="61">
        <f t="shared" si="3"/>
        <v>28</v>
      </c>
      <c r="B53" s="208">
        <f>+'Ekamut-caxs'!B59</f>
        <v>0</v>
      </c>
      <c r="C53" s="205"/>
      <c r="D53" s="209">
        <f>+'Ekamut-caxs'!D59</f>
        <v>0</v>
      </c>
      <c r="E53" s="206">
        <f t="shared" si="4"/>
        <v>0</v>
      </c>
      <c r="F53" s="205"/>
      <c r="G53" s="57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</row>
    <row r="54" spans="1:18" s="58" customFormat="1" ht="21" hidden="1" customHeight="1">
      <c r="A54" s="61">
        <f t="shared" si="3"/>
        <v>29</v>
      </c>
      <c r="B54" s="233">
        <f>+'Ekamut-caxs'!B60</f>
        <v>0</v>
      </c>
      <c r="C54" s="205"/>
      <c r="D54" s="207">
        <f>+'Ekamut-caxs'!D60</f>
        <v>0</v>
      </c>
      <c r="E54" s="205">
        <f>D54-C54</f>
        <v>0</v>
      </c>
      <c r="F54" s="205"/>
      <c r="G54" s="57"/>
    </row>
    <row r="55" spans="1:18" s="58" customFormat="1" ht="21" hidden="1" customHeight="1">
      <c r="A55" s="61">
        <f t="shared" si="3"/>
        <v>30</v>
      </c>
      <c r="B55" s="233">
        <f>+'Ekamut-caxs'!B61</f>
        <v>0</v>
      </c>
      <c r="C55" s="205"/>
      <c r="D55" s="207">
        <f>+'Ekamut-caxs'!D61</f>
        <v>0</v>
      </c>
      <c r="E55" s="205">
        <f>D55-C55</f>
        <v>0</v>
      </c>
      <c r="F55" s="205"/>
      <c r="G55" s="57">
        <f>+'Ekamut-caxs'!F61</f>
        <v>0</v>
      </c>
    </row>
    <row r="56" spans="1:18" s="59" customFormat="1" ht="21" customHeight="1">
      <c r="A56" s="61">
        <v>25</v>
      </c>
      <c r="B56" s="208" t="str">
        <f>+'Ekamut-caxs'!B62</f>
        <v>Հիմնական միջոցների մաշվածության գծով, որից՝</v>
      </c>
      <c r="C56" s="205">
        <v>27693.7</v>
      </c>
      <c r="D56" s="519">
        <f>+'Ekamut-caxs'!D62</f>
        <v>25405.899999999998</v>
      </c>
      <c r="E56" s="206">
        <f t="shared" si="4"/>
        <v>-2287.8000000000029</v>
      </c>
      <c r="F56" s="205"/>
      <c r="G56" s="57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</row>
    <row r="57" spans="1:18" ht="20.25" customHeight="1">
      <c r="A57" s="24">
        <v>25.1</v>
      </c>
      <c r="B57" s="349" t="str">
        <f>+'Ekamut-caxs'!B63</f>
        <v>պայմանով (անհատույց) ստացված</v>
      </c>
      <c r="C57" s="194">
        <v>23926.3</v>
      </c>
      <c r="D57" s="210">
        <f>+'Ekamut-caxs'!D63</f>
        <v>23926.3</v>
      </c>
      <c r="E57" s="193">
        <f t="shared" si="4"/>
        <v>0</v>
      </c>
      <c r="F57" s="194"/>
      <c r="G57" s="119"/>
    </row>
    <row r="58" spans="1:18" s="59" customFormat="1" ht="21" customHeight="1">
      <c r="A58" s="61">
        <f>+A56+1</f>
        <v>26</v>
      </c>
      <c r="B58" s="208" t="str">
        <f>+'Ekamut-caxs'!B64</f>
        <v xml:space="preserve">Չփոխհատուցվող հարկերի գծով </v>
      </c>
      <c r="C58" s="205">
        <v>26</v>
      </c>
      <c r="D58" s="209">
        <f>+'Ekamut-caxs'!D64</f>
        <v>57</v>
      </c>
      <c r="E58" s="206">
        <f t="shared" si="4"/>
        <v>31</v>
      </c>
      <c r="F58" s="205"/>
      <c r="G58" s="57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</row>
    <row r="59" spans="1:18" s="59" customFormat="1" ht="21" hidden="1" customHeight="1">
      <c r="A59" s="61">
        <f>+A58+1</f>
        <v>27</v>
      </c>
      <c r="B59" s="208" t="str">
        <f>+'Ekamut-caxs'!B65</f>
        <v>Այլ ծախսերի գծով</v>
      </c>
      <c r="C59" s="205"/>
      <c r="D59" s="209">
        <f>+'Ekamut-caxs'!D65</f>
        <v>0</v>
      </c>
      <c r="E59" s="206">
        <f t="shared" si="4"/>
        <v>0</v>
      </c>
      <c r="F59" s="205"/>
      <c r="G59" s="57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</row>
    <row r="60" spans="1:18" s="29" customFormat="1" ht="18">
      <c r="A60" s="21"/>
      <c r="B60" s="350" t="s">
        <v>71</v>
      </c>
      <c r="C60" s="215">
        <f>C6-C20</f>
        <v>1.800000001094304E-2</v>
      </c>
      <c r="D60" s="215">
        <f>D6-D20</f>
        <v>0</v>
      </c>
      <c r="E60" s="215">
        <f t="shared" si="0"/>
        <v>-1.800000001094304E-2</v>
      </c>
      <c r="F60" s="235"/>
      <c r="G60" s="27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s="29" customFormat="1" ht="45" customHeight="1">
      <c r="A61" s="30"/>
      <c r="B61" s="351"/>
      <c r="C61" s="31"/>
      <c r="D61" s="31"/>
      <c r="E61" s="31"/>
      <c r="F61" s="31"/>
      <c r="G61" s="27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1:18" ht="24.75" customHeight="1">
      <c r="B62" s="352" t="s">
        <v>2</v>
      </c>
      <c r="C62" s="33"/>
      <c r="D62" s="607" t="str">
        <f>+'Ekamut-caxs'!D68</f>
        <v>Հասմիկ Կարապետյան</v>
      </c>
      <c r="E62" s="607"/>
      <c r="F62" s="230"/>
      <c r="G62" s="22"/>
    </row>
    <row r="63" spans="1:18" ht="9.75" customHeight="1">
      <c r="B63" s="353"/>
      <c r="C63" s="32"/>
      <c r="D63" s="606" t="s">
        <v>5</v>
      </c>
      <c r="E63" s="606"/>
      <c r="F63" s="231"/>
      <c r="G63" s="22"/>
    </row>
    <row r="64" spans="1:18" ht="24.75" customHeight="1">
      <c r="B64" s="352" t="s">
        <v>6</v>
      </c>
      <c r="C64" s="33"/>
      <c r="D64" s="607" t="str">
        <f>+'Ekamut-caxs'!D70</f>
        <v>Արփիկ Հարությունյան</v>
      </c>
      <c r="E64" s="607"/>
      <c r="F64" s="230"/>
      <c r="G64" s="22"/>
    </row>
    <row r="65" spans="1:7" ht="11.25" customHeight="1">
      <c r="B65" s="354"/>
      <c r="C65" s="32"/>
      <c r="D65" s="606" t="s">
        <v>5</v>
      </c>
      <c r="E65" s="606"/>
      <c r="F65" s="231"/>
      <c r="G65" s="22"/>
    </row>
    <row r="66" spans="1:7" s="14" customFormat="1">
      <c r="A66" s="19"/>
      <c r="B66" s="347" t="s">
        <v>1</v>
      </c>
      <c r="C66" s="32"/>
      <c r="D66" s="32"/>
      <c r="E66" s="32"/>
      <c r="F66" s="32"/>
      <c r="G66" s="22"/>
    </row>
    <row r="67" spans="1:7" s="14" customFormat="1">
      <c r="A67" s="94"/>
      <c r="B67" s="355"/>
      <c r="C67" s="22"/>
      <c r="D67" s="22"/>
      <c r="E67" s="22"/>
      <c r="F67" s="22"/>
      <c r="G67" s="22"/>
    </row>
    <row r="68" spans="1:7" s="14" customFormat="1">
      <c r="A68" s="94"/>
      <c r="B68" s="355"/>
      <c r="C68" s="22"/>
      <c r="D68" s="22"/>
      <c r="E68" s="22"/>
      <c r="F68" s="22"/>
      <c r="G68" s="22"/>
    </row>
    <row r="69" spans="1:7" s="14" customFormat="1">
      <c r="A69" s="94"/>
      <c r="B69" s="355"/>
      <c r="C69" s="22"/>
      <c r="D69" s="22"/>
      <c r="E69" s="22"/>
      <c r="F69" s="22"/>
      <c r="G69" s="22"/>
    </row>
    <row r="70" spans="1:7" s="14" customFormat="1">
      <c r="A70" s="94"/>
      <c r="B70" s="355"/>
      <c r="C70" s="22"/>
      <c r="D70" s="22"/>
      <c r="E70" s="22"/>
      <c r="F70" s="22"/>
      <c r="G70" s="22"/>
    </row>
    <row r="71" spans="1:7" s="14" customFormat="1">
      <c r="A71" s="94"/>
      <c r="B71" s="355"/>
      <c r="C71" s="22"/>
      <c r="D71" s="22"/>
      <c r="E71" s="22"/>
      <c r="F71" s="22"/>
    </row>
    <row r="72" spans="1:7" s="14" customFormat="1">
      <c r="A72" s="94"/>
      <c r="B72" s="355"/>
      <c r="C72" s="22"/>
      <c r="D72" s="22"/>
      <c r="E72" s="22"/>
      <c r="F72" s="22"/>
    </row>
    <row r="73" spans="1:7" s="14" customFormat="1">
      <c r="A73" s="94"/>
      <c r="B73" s="355"/>
      <c r="C73" s="22"/>
      <c r="D73" s="22"/>
      <c r="E73" s="22"/>
      <c r="F73" s="22"/>
    </row>
    <row r="74" spans="1:7" s="14" customFormat="1">
      <c r="A74" s="94"/>
      <c r="B74" s="18"/>
    </row>
    <row r="75" spans="1:7" s="14" customFormat="1">
      <c r="A75" s="94"/>
      <c r="B75" s="18"/>
    </row>
    <row r="76" spans="1:7" s="14" customFormat="1">
      <c r="A76" s="94"/>
      <c r="B76" s="18"/>
    </row>
    <row r="77" spans="1:7" s="14" customFormat="1">
      <c r="A77" s="94"/>
      <c r="B77" s="18"/>
    </row>
    <row r="78" spans="1:7" s="14" customFormat="1">
      <c r="A78" s="94"/>
      <c r="B78" s="18"/>
    </row>
    <row r="79" spans="1:7" s="14" customFormat="1">
      <c r="A79" s="94"/>
      <c r="B79" s="18"/>
    </row>
    <row r="80" spans="1:7" s="14" customFormat="1">
      <c r="A80" s="94"/>
      <c r="B80" s="18"/>
    </row>
    <row r="81" spans="1:2" s="14" customFormat="1">
      <c r="A81" s="94"/>
      <c r="B81" s="18"/>
    </row>
    <row r="82" spans="1:2" s="14" customFormat="1">
      <c r="A82" s="94"/>
      <c r="B82" s="18"/>
    </row>
    <row r="83" spans="1:2" s="14" customFormat="1">
      <c r="A83" s="94"/>
      <c r="B83" s="18"/>
    </row>
    <row r="84" spans="1:2" s="14" customFormat="1">
      <c r="A84" s="94"/>
      <c r="B84" s="1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15"/>
  <sheetViews>
    <sheetView view="pageBreakPreview" topLeftCell="A77" zoomScaleSheetLayoutView="100" workbookViewId="0">
      <selection activeCell="D39" sqref="D39"/>
    </sheetView>
  </sheetViews>
  <sheetFormatPr defaultColWidth="9.109375" defaultRowHeight="15"/>
  <cols>
    <col min="1" max="1" width="5.33203125" style="420" customWidth="1"/>
    <col min="2" max="2" width="55.44140625" style="500" customWidth="1"/>
    <col min="3" max="3" width="16.33203125" style="420" customWidth="1"/>
    <col min="4" max="4" width="17.88671875" style="586" customWidth="1"/>
    <col min="5" max="5" width="15.5546875" style="420" customWidth="1"/>
    <col min="6" max="6" width="41.109375" style="420" customWidth="1"/>
    <col min="7" max="7" width="9.5546875" style="422" bestFit="1" customWidth="1"/>
    <col min="8" max="8" width="14.44140625" style="423" customWidth="1"/>
    <col min="9" max="13" width="9.109375" style="423"/>
    <col min="14" max="20" width="9.109375" style="424"/>
    <col min="21" max="16384" width="9.109375" style="420"/>
  </cols>
  <sheetData>
    <row r="1" spans="1:20" ht="20.399999999999999">
      <c r="A1" s="612" t="s">
        <v>72</v>
      </c>
      <c r="B1" s="612"/>
      <c r="C1" s="612"/>
      <c r="D1" s="612"/>
      <c r="E1" s="612"/>
      <c r="F1" s="612"/>
    </row>
    <row r="2" spans="1:20" s="412" customFormat="1" ht="20.399999999999999">
      <c r="A2" s="613" t="str">
        <f>+'Ekamut-caxs'!A7:D7</f>
        <v xml:space="preserve">«Ա. Իսահակյանի անվան կենտրոնական գրադարան» ՀՈԱԿ-ի </v>
      </c>
      <c r="B2" s="613"/>
      <c r="C2" s="613"/>
      <c r="D2" s="613"/>
      <c r="E2" s="613"/>
      <c r="F2" s="613"/>
      <c r="G2" s="425"/>
      <c r="H2" s="426"/>
      <c r="I2" s="427"/>
      <c r="J2" s="427"/>
      <c r="K2" s="427"/>
      <c r="L2" s="427"/>
      <c r="M2" s="427"/>
      <c r="N2" s="428"/>
      <c r="O2" s="428"/>
      <c r="P2" s="428"/>
      <c r="Q2" s="428"/>
      <c r="R2" s="428"/>
      <c r="S2" s="428"/>
      <c r="T2" s="428"/>
    </row>
    <row r="3" spans="1:20" ht="40.200000000000003" customHeight="1">
      <c r="A3" s="614" t="s">
        <v>205</v>
      </c>
      <c r="B3" s="614"/>
      <c r="C3" s="614"/>
      <c r="D3" s="614"/>
      <c r="E3" s="614"/>
      <c r="F3" s="614"/>
      <c r="G3" s="429"/>
      <c r="H3" s="430"/>
      <c r="I3" s="430"/>
      <c r="J3" s="430"/>
      <c r="K3" s="430"/>
      <c r="L3" s="430"/>
    </row>
    <row r="4" spans="1:20" s="412" customFormat="1" ht="18" customHeight="1">
      <c r="A4" s="431"/>
      <c r="B4" s="432"/>
      <c r="D4" s="582"/>
      <c r="F4" s="433" t="s">
        <v>41</v>
      </c>
      <c r="G4" s="434"/>
      <c r="H4" s="427"/>
      <c r="I4" s="427"/>
      <c r="J4" s="427"/>
      <c r="K4" s="427"/>
      <c r="L4" s="427"/>
      <c r="M4" s="427"/>
      <c r="N4" s="428"/>
      <c r="O4" s="428"/>
      <c r="P4" s="428"/>
      <c r="Q4" s="428"/>
      <c r="R4" s="428"/>
      <c r="S4" s="428"/>
      <c r="T4" s="428"/>
    </row>
    <row r="5" spans="1:20" s="442" customFormat="1" ht="68.400000000000006" customHeight="1">
      <c r="A5" s="435" t="s">
        <v>3</v>
      </c>
      <c r="B5" s="436" t="s">
        <v>28</v>
      </c>
      <c r="C5" s="413" t="s">
        <v>179</v>
      </c>
      <c r="D5" s="583" t="s">
        <v>180</v>
      </c>
      <c r="E5" s="437" t="s">
        <v>45</v>
      </c>
      <c r="F5" s="438" t="str">
        <f>+'Ekamutneri hamematakan'!F5</f>
        <v>Ծանոթություն նախատեսվող ցուցանիշների վերաբերյալ</v>
      </c>
      <c r="G5" s="421"/>
      <c r="H5" s="439" t="s">
        <v>222</v>
      </c>
      <c r="I5" s="440"/>
      <c r="J5" s="440"/>
      <c r="K5" s="440"/>
      <c r="L5" s="440"/>
      <c r="M5" s="440"/>
      <c r="N5" s="441"/>
      <c r="O5" s="441"/>
      <c r="P5" s="441"/>
      <c r="Q5" s="441"/>
      <c r="R5" s="441"/>
      <c r="S5" s="441"/>
      <c r="T5" s="441"/>
    </row>
    <row r="6" spans="1:20" s="412" customFormat="1" ht="41.25" customHeight="1">
      <c r="A6" s="443" t="s">
        <v>7</v>
      </c>
      <c r="B6" s="444" t="s">
        <v>29</v>
      </c>
      <c r="C6" s="414">
        <v>9172.2999999999993</v>
      </c>
      <c r="D6" s="584">
        <f>+C78</f>
        <v>13033.142999999924</v>
      </c>
      <c r="E6" s="415">
        <f t="shared" ref="E6:E63" si="0">D6-C6</f>
        <v>3860.8429999999244</v>
      </c>
      <c r="F6" s="414"/>
      <c r="G6" s="434"/>
      <c r="H6" s="427"/>
      <c r="I6" s="427"/>
      <c r="J6" s="427"/>
      <c r="K6" s="427"/>
      <c r="L6" s="427"/>
      <c r="M6" s="427"/>
      <c r="N6" s="428"/>
      <c r="O6" s="428"/>
      <c r="P6" s="428"/>
      <c r="Q6" s="428"/>
      <c r="R6" s="428"/>
      <c r="S6" s="428"/>
      <c r="T6" s="428"/>
    </row>
    <row r="7" spans="1:20" s="412" customFormat="1" ht="38.25" customHeight="1">
      <c r="A7" s="443" t="s">
        <v>11</v>
      </c>
      <c r="B7" s="444" t="s">
        <v>73</v>
      </c>
      <c r="C7" s="415">
        <f>SUM(C8:C18)</f>
        <v>270534.59999999998</v>
      </c>
      <c r="D7" s="549">
        <f>SUM(D8:D18)</f>
        <v>299136.8</v>
      </c>
      <c r="E7" s="415">
        <f>D7-C7</f>
        <v>28602.200000000012</v>
      </c>
      <c r="F7" s="414"/>
      <c r="G7" s="434"/>
      <c r="H7" s="427"/>
      <c r="I7" s="427"/>
      <c r="J7" s="427"/>
      <c r="K7" s="427"/>
      <c r="L7" s="427"/>
      <c r="M7" s="427"/>
      <c r="N7" s="428"/>
      <c r="O7" s="428"/>
      <c r="P7" s="428"/>
      <c r="Q7" s="428"/>
      <c r="R7" s="428"/>
      <c r="S7" s="428"/>
      <c r="T7" s="428"/>
    </row>
    <row r="8" spans="1:20" s="450" customFormat="1" ht="22.5" customHeight="1">
      <c r="A8" s="445">
        <v>1</v>
      </c>
      <c r="B8" s="446" t="str">
        <f>+'Dramakan hosqer'!B14</f>
        <v>Սուբսիդիայից</v>
      </c>
      <c r="C8" s="416">
        <v>270223.59999999998</v>
      </c>
      <c r="D8" s="551">
        <f>+'Dramakan hosqer'!F14</f>
        <v>299061.3</v>
      </c>
      <c r="E8" s="418">
        <f>D8-C8</f>
        <v>28837.700000000012</v>
      </c>
      <c r="F8" s="416"/>
      <c r="G8" s="447"/>
      <c r="H8" s="448"/>
      <c r="I8" s="448"/>
      <c r="J8" s="448"/>
      <c r="K8" s="448"/>
      <c r="L8" s="448"/>
      <c r="M8" s="448"/>
      <c r="N8" s="449"/>
      <c r="O8" s="449"/>
      <c r="P8" s="449"/>
      <c r="Q8" s="449"/>
      <c r="R8" s="449"/>
      <c r="S8" s="449"/>
      <c r="T8" s="449"/>
    </row>
    <row r="9" spans="1:20" s="450" customFormat="1" ht="38.25" hidden="1" customHeight="1">
      <c r="A9" s="445">
        <f>+A8+1</f>
        <v>2</v>
      </c>
      <c r="B9" s="446" t="str">
        <f>+'Dramakan hosqer'!B15</f>
        <v>Սուբսիդիա՝ ազգային, լարային և փողային նվագարանների ուսուցման գծով</v>
      </c>
      <c r="C9" s="416"/>
      <c r="D9" s="551">
        <f>+'Dramakan hosqer'!F15</f>
        <v>0</v>
      </c>
      <c r="E9" s="418">
        <f>D9-C9</f>
        <v>0</v>
      </c>
      <c r="F9" s="416"/>
      <c r="G9" s="447"/>
      <c r="H9" s="448"/>
      <c r="I9" s="448"/>
      <c r="J9" s="448"/>
      <c r="K9" s="448"/>
      <c r="L9" s="448"/>
      <c r="M9" s="448"/>
      <c r="N9" s="449"/>
      <c r="O9" s="449"/>
      <c r="P9" s="449"/>
      <c r="Q9" s="449"/>
      <c r="R9" s="449"/>
      <c r="S9" s="449"/>
      <c r="T9" s="449"/>
    </row>
    <row r="10" spans="1:20" s="450" customFormat="1" ht="17.25" hidden="1" customHeight="1">
      <c r="A10" s="445">
        <f t="shared" ref="A10:A17" si="1">+A9+1</f>
        <v>3</v>
      </c>
      <c r="B10" s="446" t="str">
        <f>+'Dramakan hosqer'!B16</f>
        <v xml:space="preserve">Վճարովի ծառայություններից </v>
      </c>
      <c r="C10" s="416"/>
      <c r="D10" s="551">
        <f>+'Dramakan hosqer'!F16</f>
        <v>0</v>
      </c>
      <c r="E10" s="418">
        <f t="shared" si="0"/>
        <v>0</v>
      </c>
      <c r="F10" s="416"/>
      <c r="G10" s="447"/>
      <c r="H10" s="448"/>
      <c r="I10" s="448"/>
      <c r="J10" s="448"/>
      <c r="K10" s="448"/>
      <c r="L10" s="448"/>
      <c r="M10" s="448"/>
      <c r="N10" s="449"/>
      <c r="O10" s="449"/>
      <c r="P10" s="449"/>
      <c r="Q10" s="449"/>
      <c r="R10" s="449"/>
      <c r="S10" s="449"/>
      <c r="T10" s="449"/>
    </row>
    <row r="11" spans="1:20" s="450" customFormat="1" ht="17.25" hidden="1" customHeight="1">
      <c r="A11" s="445">
        <f t="shared" si="1"/>
        <v>4</v>
      </c>
      <c r="B11" s="446" t="str">
        <f>+'Dramakan hosqer'!B17</f>
        <v>Սպասարկման և կոմունալ համավճարներից</v>
      </c>
      <c r="C11" s="416"/>
      <c r="D11" s="551">
        <f>+'Dramakan hosqer'!F17</f>
        <v>0</v>
      </c>
      <c r="E11" s="418">
        <f t="shared" si="0"/>
        <v>0</v>
      </c>
      <c r="F11" s="416"/>
      <c r="G11" s="447"/>
      <c r="H11" s="448"/>
      <c r="I11" s="448"/>
      <c r="J11" s="448"/>
      <c r="K11" s="448"/>
      <c r="L11" s="448"/>
      <c r="M11" s="448"/>
      <c r="N11" s="449"/>
      <c r="O11" s="449"/>
      <c r="P11" s="449"/>
      <c r="Q11" s="449"/>
      <c r="R11" s="449"/>
      <c r="S11" s="449"/>
      <c r="T11" s="449"/>
    </row>
    <row r="12" spans="1:20" s="450" customFormat="1" ht="17.25" hidden="1" customHeight="1">
      <c r="A12" s="445">
        <f t="shared" si="1"/>
        <v>5</v>
      </c>
      <c r="B12" s="446" t="str">
        <f>+'Dramakan hosqer'!B18</f>
        <v>Միջոցառումների կազմակերպումից</v>
      </c>
      <c r="C12" s="416"/>
      <c r="D12" s="551">
        <f>+'Dramakan hosqer'!F18</f>
        <v>0</v>
      </c>
      <c r="E12" s="418">
        <f t="shared" si="0"/>
        <v>0</v>
      </c>
      <c r="F12" s="416"/>
      <c r="G12" s="447"/>
      <c r="H12" s="448"/>
      <c r="I12" s="448"/>
      <c r="J12" s="448"/>
      <c r="K12" s="448"/>
      <c r="L12" s="448"/>
      <c r="M12" s="448"/>
      <c r="N12" s="449"/>
      <c r="O12" s="449"/>
      <c r="P12" s="449"/>
      <c r="Q12" s="449"/>
      <c r="R12" s="449"/>
      <c r="S12" s="449"/>
      <c r="T12" s="449"/>
    </row>
    <row r="13" spans="1:20" s="450" customFormat="1" ht="17.25" hidden="1" customHeight="1">
      <c r="A13" s="445">
        <f t="shared" si="1"/>
        <v>6</v>
      </c>
      <c r="B13" s="446" t="str">
        <f>+'Dramakan hosqer'!B19</f>
        <v>Ֆինանսական օգնությունից</v>
      </c>
      <c r="C13" s="416"/>
      <c r="D13" s="551">
        <f>+'Dramakan hosqer'!F19</f>
        <v>0</v>
      </c>
      <c r="E13" s="418">
        <f t="shared" si="0"/>
        <v>0</v>
      </c>
      <c r="F13" s="416"/>
      <c r="G13" s="447"/>
      <c r="H13" s="448"/>
      <c r="I13" s="448"/>
      <c r="J13" s="448"/>
      <c r="K13" s="448"/>
      <c r="L13" s="448"/>
      <c r="M13" s="448"/>
      <c r="N13" s="449"/>
      <c r="O13" s="449"/>
      <c r="P13" s="449"/>
      <c r="Q13" s="449"/>
      <c r="R13" s="449"/>
      <c r="S13" s="449"/>
      <c r="T13" s="449"/>
    </row>
    <row r="14" spans="1:20" s="450" customFormat="1" ht="17.25" hidden="1" customHeight="1">
      <c r="A14" s="445">
        <f t="shared" si="1"/>
        <v>7</v>
      </c>
      <c r="B14" s="446" t="str">
        <f>+'Dramakan hosqer'!B20</f>
        <v>Չփոխանակվող գործարքներից (դրամաշնորհից)</v>
      </c>
      <c r="C14" s="416"/>
      <c r="D14" s="551">
        <f>+'Dramakan hosqer'!F20</f>
        <v>0</v>
      </c>
      <c r="E14" s="418">
        <f t="shared" si="0"/>
        <v>0</v>
      </c>
      <c r="F14" s="416"/>
      <c r="G14" s="447"/>
      <c r="H14" s="448"/>
      <c r="I14" s="448"/>
      <c r="J14" s="448"/>
      <c r="K14" s="448"/>
      <c r="L14" s="448"/>
      <c r="M14" s="448"/>
      <c r="N14" s="449"/>
      <c r="O14" s="449"/>
      <c r="P14" s="449"/>
      <c r="Q14" s="449"/>
      <c r="R14" s="449"/>
      <c r="S14" s="449"/>
      <c r="T14" s="449"/>
    </row>
    <row r="15" spans="1:20" s="450" customFormat="1" ht="0.75" hidden="1" customHeight="1">
      <c r="A15" s="445">
        <f t="shared" si="1"/>
        <v>8</v>
      </c>
      <c r="B15" s="446" t="str">
        <f>+'Dramakan hosqer'!B21</f>
        <v>Դեբիտորական պարտքերից</v>
      </c>
      <c r="C15" s="416"/>
      <c r="D15" s="551">
        <f>+'Dramakan hosqer'!F21</f>
        <v>0</v>
      </c>
      <c r="E15" s="418">
        <f t="shared" si="0"/>
        <v>0</v>
      </c>
      <c r="F15" s="416"/>
      <c r="G15" s="447"/>
      <c r="H15" s="448"/>
      <c r="I15" s="448"/>
      <c r="J15" s="448"/>
      <c r="K15" s="448"/>
      <c r="L15" s="448"/>
      <c r="M15" s="448"/>
      <c r="N15" s="449"/>
      <c r="O15" s="449"/>
      <c r="P15" s="449"/>
      <c r="Q15" s="449"/>
      <c r="R15" s="449"/>
      <c r="S15" s="449"/>
      <c r="T15" s="449"/>
    </row>
    <row r="16" spans="1:20" s="450" customFormat="1" ht="16.5" customHeight="1">
      <c r="A16" s="445">
        <v>2</v>
      </c>
      <c r="B16" s="446" t="str">
        <f>+'Dramakan hosqer'!B22</f>
        <v>Բանկի տոկոսից</v>
      </c>
      <c r="C16" s="416">
        <v>192</v>
      </c>
      <c r="D16" s="551">
        <f>+'Dramakan hosqer'!F22</f>
        <v>75.5</v>
      </c>
      <c r="E16" s="418">
        <f>D16-C16</f>
        <v>-116.5</v>
      </c>
      <c r="F16" s="416"/>
      <c r="G16" s="447"/>
      <c r="H16" s="448"/>
      <c r="I16" s="448"/>
      <c r="J16" s="448"/>
      <c r="K16" s="448"/>
      <c r="L16" s="448"/>
      <c r="M16" s="448"/>
      <c r="N16" s="449"/>
      <c r="O16" s="449"/>
      <c r="P16" s="449"/>
      <c r="Q16" s="449"/>
      <c r="R16" s="449"/>
      <c r="S16" s="449"/>
      <c r="T16" s="449"/>
    </row>
    <row r="17" spans="1:20" s="451" customFormat="1" ht="0.75" hidden="1" customHeight="1">
      <c r="A17" s="445">
        <f t="shared" si="1"/>
        <v>3</v>
      </c>
      <c r="B17" s="446">
        <f>+'Dramakan hosqer'!B23</f>
        <v>0</v>
      </c>
      <c r="C17" s="416"/>
      <c r="D17" s="518">
        <f>+'Dramakan hosqer'!F23</f>
        <v>0</v>
      </c>
      <c r="E17" s="416">
        <f>D17-C17</f>
        <v>0</v>
      </c>
      <c r="F17" s="416"/>
      <c r="G17" s="447"/>
      <c r="H17" s="448"/>
      <c r="I17" s="448"/>
      <c r="J17" s="448"/>
      <c r="K17" s="448"/>
      <c r="L17" s="448"/>
      <c r="M17" s="448"/>
      <c r="N17" s="449"/>
      <c r="O17" s="449"/>
      <c r="P17" s="449"/>
      <c r="Q17" s="449"/>
      <c r="R17" s="449"/>
      <c r="S17" s="449"/>
      <c r="T17" s="449"/>
    </row>
    <row r="18" spans="1:20" s="451" customFormat="1" ht="18" customHeight="1">
      <c r="A18" s="445">
        <v>3</v>
      </c>
      <c r="B18" s="446" t="s">
        <v>241</v>
      </c>
      <c r="C18" s="416">
        <v>119</v>
      </c>
      <c r="D18" s="518">
        <f>+'Dramakan hosqer'!F24</f>
        <v>0</v>
      </c>
      <c r="E18" s="416">
        <f>D18-C18</f>
        <v>-119</v>
      </c>
      <c r="F18" s="416"/>
      <c r="G18" s="452" t="s">
        <v>199</v>
      </c>
      <c r="H18" s="448"/>
      <c r="I18" s="448"/>
      <c r="J18" s="448"/>
      <c r="K18" s="448"/>
      <c r="L18" s="448"/>
      <c r="M18" s="448"/>
      <c r="N18" s="449"/>
      <c r="O18" s="449"/>
      <c r="P18" s="449"/>
      <c r="Q18" s="449"/>
      <c r="R18" s="449"/>
      <c r="S18" s="449"/>
      <c r="T18" s="449"/>
    </row>
    <row r="19" spans="1:20" s="412" customFormat="1" ht="36" customHeight="1">
      <c r="A19" s="443" t="s">
        <v>31</v>
      </c>
      <c r="B19" s="444" t="s">
        <v>74</v>
      </c>
      <c r="C19" s="415">
        <f>+C20+C62+C75</f>
        <v>266673.75700000004</v>
      </c>
      <c r="D19" s="549">
        <f>+D20+D62+D75</f>
        <v>311723.30399999995</v>
      </c>
      <c r="E19" s="415">
        <f t="shared" si="0"/>
        <v>45049.546999999904</v>
      </c>
      <c r="F19" s="414"/>
      <c r="G19" s="453"/>
      <c r="H19" s="454"/>
      <c r="I19" s="427"/>
      <c r="J19" s="427"/>
      <c r="K19" s="427"/>
      <c r="L19" s="427"/>
      <c r="M19" s="427"/>
      <c r="N19" s="428"/>
      <c r="O19" s="428"/>
      <c r="P19" s="428"/>
      <c r="Q19" s="428"/>
      <c r="R19" s="428"/>
      <c r="S19" s="428"/>
      <c r="T19" s="428"/>
    </row>
    <row r="20" spans="1:20" s="412" customFormat="1" ht="21" customHeight="1">
      <c r="A20" s="455" t="s">
        <v>48</v>
      </c>
      <c r="B20" s="444" t="s">
        <v>51</v>
      </c>
      <c r="C20" s="415">
        <f>SUM(C21,C24:C29,C33:C56,C60:C61)</f>
        <v>259255.75700000004</v>
      </c>
      <c r="D20" s="549">
        <f>SUM(D21,D24:D29,D33:D56,D60:D61)</f>
        <v>304293.30399999995</v>
      </c>
      <c r="E20" s="415">
        <f t="shared" si="0"/>
        <v>45037.546999999904</v>
      </c>
      <c r="F20" s="414"/>
      <c r="G20" s="434"/>
      <c r="H20" s="427"/>
      <c r="I20" s="427"/>
      <c r="J20" s="427"/>
      <c r="K20" s="427"/>
      <c r="L20" s="427"/>
      <c r="M20" s="427"/>
      <c r="N20" s="428"/>
      <c r="O20" s="428"/>
      <c r="P20" s="428"/>
      <c r="Q20" s="428"/>
      <c r="R20" s="428"/>
      <c r="S20" s="428"/>
      <c r="T20" s="428"/>
    </row>
    <row r="21" spans="1:20" s="450" customFormat="1" ht="18" customHeight="1">
      <c r="A21" s="445">
        <v>1</v>
      </c>
      <c r="B21" s="456" t="str">
        <f>+'Dramakan hosqer'!B27</f>
        <v>Աշխատավարձի գծով, որից՝</v>
      </c>
      <c r="C21" s="416">
        <v>199288.20499999999</v>
      </c>
      <c r="D21" s="551">
        <f>+'Dramakan hosqer'!F27</f>
        <v>229633.6</v>
      </c>
      <c r="E21" s="418">
        <f t="shared" si="0"/>
        <v>30345.395000000019</v>
      </c>
      <c r="F21" s="416"/>
      <c r="G21" s="447"/>
      <c r="H21" s="448"/>
      <c r="I21" s="448"/>
      <c r="J21" s="448"/>
      <c r="K21" s="448"/>
      <c r="L21" s="448"/>
      <c r="M21" s="448"/>
      <c r="N21" s="449"/>
      <c r="O21" s="449"/>
      <c r="P21" s="449"/>
      <c r="Q21" s="449"/>
      <c r="R21" s="449"/>
      <c r="S21" s="449"/>
      <c r="T21" s="449"/>
    </row>
    <row r="22" spans="1:20" ht="17.25" customHeight="1">
      <c r="A22" s="457">
        <v>1.1000000000000001</v>
      </c>
      <c r="B22" s="458" t="str">
        <f>+'Dramakan hosqer'!B28</f>
        <v>վճարովի ծառայության գծով</v>
      </c>
      <c r="C22" s="417"/>
      <c r="D22" s="561">
        <f>+'Dramakan hosqer'!F28</f>
        <v>0</v>
      </c>
      <c r="E22" s="459">
        <f t="shared" si="0"/>
        <v>0</v>
      </c>
      <c r="F22" s="417"/>
    </row>
    <row r="23" spans="1:20" ht="18" customHeight="1">
      <c r="A23" s="457">
        <v>1.2</v>
      </c>
      <c r="B23" s="460" t="str">
        <f>+'Ekamutneri hamematakan'!B23</f>
        <v>պարգևատրման գծով</v>
      </c>
      <c r="C23" s="417">
        <v>10800</v>
      </c>
      <c r="D23" s="561">
        <f>+'Dramakan hosqer'!F29</f>
        <v>400</v>
      </c>
      <c r="E23" s="459">
        <f t="shared" si="0"/>
        <v>-10400</v>
      </c>
      <c r="F23" s="417"/>
    </row>
    <row r="24" spans="1:20" s="450" customFormat="1" ht="18" customHeight="1">
      <c r="A24" s="445">
        <f>+A21+1</f>
        <v>2</v>
      </c>
      <c r="B24" s="461" t="str">
        <f>+'Dramakan hosqer'!B30</f>
        <v>Ջեռուցման գծով</v>
      </c>
      <c r="C24" s="416">
        <v>3532.6590000000001</v>
      </c>
      <c r="D24" s="551">
        <f>+'Dramakan hosqer'!F30</f>
        <v>4533.8999999999996</v>
      </c>
      <c r="E24" s="418">
        <f t="shared" si="0"/>
        <v>1001.2409999999995</v>
      </c>
      <c r="F24" s="416"/>
      <c r="G24" s="447"/>
      <c r="H24" s="448"/>
      <c r="I24" s="448"/>
      <c r="J24" s="448"/>
      <c r="K24" s="448"/>
      <c r="L24" s="448"/>
      <c r="M24" s="448"/>
      <c r="N24" s="449"/>
      <c r="O24" s="449"/>
      <c r="P24" s="449"/>
      <c r="Q24" s="449"/>
      <c r="R24" s="449"/>
      <c r="S24" s="449"/>
      <c r="T24" s="449"/>
    </row>
    <row r="25" spans="1:20" s="450" customFormat="1" ht="18" customHeight="1">
      <c r="A25" s="445">
        <f>+A24+1</f>
        <v>3</v>
      </c>
      <c r="B25" s="461" t="str">
        <f>+'Dramakan hosqer'!B31</f>
        <v>Էլեկտրաէներգիայի գծով</v>
      </c>
      <c r="C25" s="416">
        <v>3357.855</v>
      </c>
      <c r="D25" s="551">
        <f>+'Dramakan hosqer'!F31</f>
        <v>4275.1000000000004</v>
      </c>
      <c r="E25" s="418">
        <f t="shared" si="0"/>
        <v>917.24500000000035</v>
      </c>
      <c r="F25" s="416"/>
      <c r="G25" s="447"/>
      <c r="H25" s="448"/>
      <c r="I25" s="448"/>
      <c r="J25" s="448"/>
      <c r="K25" s="448"/>
      <c r="L25" s="448"/>
      <c r="M25" s="448"/>
      <c r="N25" s="449"/>
      <c r="O25" s="449"/>
      <c r="P25" s="449"/>
      <c r="Q25" s="449"/>
      <c r="R25" s="449"/>
      <c r="S25" s="449"/>
      <c r="T25" s="449"/>
    </row>
    <row r="26" spans="1:20" s="450" customFormat="1" ht="18" customHeight="1">
      <c r="A26" s="445">
        <f t="shared" ref="A26:A29" si="2">+A25+1</f>
        <v>4</v>
      </c>
      <c r="B26" s="461" t="str">
        <f>+'Dramakan hosqer'!B32</f>
        <v>Ջրմուղ-կոյուղու գծով</v>
      </c>
      <c r="C26" s="416">
        <v>186.28700000000001</v>
      </c>
      <c r="D26" s="551">
        <f>+'Dramakan hosqer'!F32</f>
        <v>206.3</v>
      </c>
      <c r="E26" s="418">
        <f t="shared" si="0"/>
        <v>20.013000000000005</v>
      </c>
      <c r="F26" s="416"/>
      <c r="G26" s="447"/>
      <c r="H26" s="448"/>
      <c r="I26" s="448"/>
      <c r="J26" s="448"/>
      <c r="K26" s="448"/>
      <c r="L26" s="448"/>
      <c r="M26" s="448"/>
      <c r="N26" s="449"/>
      <c r="O26" s="449"/>
      <c r="P26" s="449"/>
      <c r="Q26" s="449"/>
      <c r="R26" s="449"/>
      <c r="S26" s="449"/>
      <c r="T26" s="449"/>
    </row>
    <row r="27" spans="1:20" s="450" customFormat="1" ht="18" customHeight="1">
      <c r="A27" s="445">
        <f t="shared" si="2"/>
        <v>5</v>
      </c>
      <c r="B27" s="461" t="str">
        <f>+'Dramakan hosqer'!B33</f>
        <v>Աղբահանության գծով</v>
      </c>
      <c r="C27" s="416">
        <v>160</v>
      </c>
      <c r="D27" s="551">
        <f>+'Dramakan hosqer'!F33</f>
        <v>160</v>
      </c>
      <c r="E27" s="418">
        <f t="shared" si="0"/>
        <v>0</v>
      </c>
      <c r="F27" s="416"/>
      <c r="G27" s="447"/>
      <c r="H27" s="448"/>
      <c r="I27" s="448"/>
      <c r="J27" s="448"/>
      <c r="K27" s="448"/>
      <c r="L27" s="448"/>
      <c r="M27" s="448"/>
      <c r="N27" s="449"/>
      <c r="O27" s="449"/>
      <c r="P27" s="449"/>
      <c r="Q27" s="449"/>
      <c r="R27" s="449"/>
      <c r="S27" s="449"/>
      <c r="T27" s="449"/>
    </row>
    <row r="28" spans="1:20" s="450" customFormat="1" ht="16.5" customHeight="1">
      <c r="A28" s="445">
        <f t="shared" si="2"/>
        <v>6</v>
      </c>
      <c r="B28" s="461" t="str">
        <f>+'Dramakan hosqer'!B34</f>
        <v>Ախտաբանության գծով</v>
      </c>
      <c r="C28" s="416">
        <v>862.4</v>
      </c>
      <c r="D28" s="551">
        <f>+'Dramakan hosqer'!F34</f>
        <v>862.4</v>
      </c>
      <c r="E28" s="418">
        <f t="shared" si="0"/>
        <v>0</v>
      </c>
      <c r="F28" s="416"/>
      <c r="G28" s="462"/>
      <c r="H28" s="463"/>
      <c r="I28" s="463"/>
      <c r="J28" s="448"/>
      <c r="K28" s="448"/>
      <c r="L28" s="448"/>
      <c r="M28" s="448"/>
      <c r="N28" s="449"/>
      <c r="O28" s="449"/>
      <c r="P28" s="449"/>
      <c r="Q28" s="449"/>
      <c r="R28" s="449"/>
      <c r="S28" s="449"/>
      <c r="T28" s="449"/>
    </row>
    <row r="29" spans="1:20" s="450" customFormat="1" ht="17.399999999999999">
      <c r="A29" s="445">
        <f t="shared" si="2"/>
        <v>7</v>
      </c>
      <c r="B29" s="461" t="str">
        <f>+'Dramakan hosqer'!B35</f>
        <v>Կապի գծով, այդ թվում`</v>
      </c>
      <c r="C29" s="418">
        <f>SUM(C30:C32)</f>
        <v>1189.9000000000001</v>
      </c>
      <c r="D29" s="551">
        <f>SUM(D30:D32)</f>
        <v>1425.12</v>
      </c>
      <c r="E29" s="418">
        <f t="shared" si="0"/>
        <v>235.2199999999998</v>
      </c>
      <c r="F29" s="416"/>
      <c r="G29" s="447"/>
      <c r="H29" s="448"/>
      <c r="I29" s="448"/>
      <c r="J29" s="448"/>
      <c r="K29" s="448"/>
      <c r="L29" s="448"/>
      <c r="M29" s="448"/>
      <c r="N29" s="449"/>
      <c r="O29" s="449"/>
      <c r="P29" s="449"/>
      <c r="Q29" s="449"/>
      <c r="R29" s="449"/>
      <c r="S29" s="449"/>
      <c r="T29" s="449"/>
    </row>
    <row r="30" spans="1:20" ht="18" customHeight="1">
      <c r="A30" s="457">
        <v>7.1</v>
      </c>
      <c r="B30" s="458" t="str">
        <f>+'Dramakan hosqer'!B36</f>
        <v>բաժանորդային վճար</v>
      </c>
      <c r="C30" s="417">
        <v>754.4</v>
      </c>
      <c r="D30" s="561">
        <f>+'Dramakan hosqer'!F36</f>
        <v>864</v>
      </c>
      <c r="E30" s="459">
        <f t="shared" si="0"/>
        <v>109.60000000000002</v>
      </c>
      <c r="F30" s="417"/>
    </row>
    <row r="31" spans="1:20" s="467" customFormat="1" ht="18" customHeight="1">
      <c r="A31" s="457">
        <v>7.2</v>
      </c>
      <c r="B31" s="458" t="str">
        <f>+'Dramakan hosqer'!B37</f>
        <v>րոպեավճար</v>
      </c>
      <c r="C31" s="417">
        <v>75.5</v>
      </c>
      <c r="D31" s="561">
        <f>+'Dramakan hosqer'!F37</f>
        <v>201.11999999999998</v>
      </c>
      <c r="E31" s="459">
        <f t="shared" si="0"/>
        <v>125.61999999999998</v>
      </c>
      <c r="F31" s="417"/>
      <c r="G31" s="464"/>
      <c r="H31" s="465"/>
      <c r="I31" s="465"/>
      <c r="J31" s="465"/>
      <c r="K31" s="465"/>
      <c r="L31" s="465"/>
      <c r="M31" s="465"/>
      <c r="N31" s="466"/>
      <c r="O31" s="466"/>
      <c r="P31" s="466"/>
      <c r="Q31" s="466"/>
      <c r="R31" s="466"/>
      <c r="S31" s="466"/>
      <c r="T31" s="466"/>
    </row>
    <row r="32" spans="1:20" ht="18" customHeight="1">
      <c r="A32" s="457">
        <v>7.3</v>
      </c>
      <c r="B32" s="458" t="str">
        <f>+'Dramakan hosqer'!B38</f>
        <v>ինտերնետ կապ</v>
      </c>
      <c r="C32" s="417">
        <v>360</v>
      </c>
      <c r="D32" s="561">
        <f>+'Dramakan hosqer'!F38</f>
        <v>360</v>
      </c>
      <c r="E32" s="459">
        <f t="shared" si="0"/>
        <v>0</v>
      </c>
      <c r="F32" s="417"/>
      <c r="I32" s="468"/>
    </row>
    <row r="33" spans="1:20" s="450" customFormat="1" ht="18" customHeight="1">
      <c r="A33" s="445">
        <f>+A29+1</f>
        <v>8</v>
      </c>
      <c r="B33" s="461" t="str">
        <f>+'Dramakan hosqer'!B39</f>
        <v>Բանկային ծառայության գծով</v>
      </c>
      <c r="C33" s="416">
        <v>0</v>
      </c>
      <c r="D33" s="551">
        <f>+'Dramakan hosqer'!F39</f>
        <v>1</v>
      </c>
      <c r="E33" s="418">
        <f t="shared" si="0"/>
        <v>1</v>
      </c>
      <c r="F33" s="416"/>
      <c r="G33" s="447"/>
      <c r="H33" s="448"/>
      <c r="I33" s="448"/>
      <c r="J33" s="448"/>
      <c r="K33" s="448"/>
      <c r="L33" s="448"/>
      <c r="M33" s="448"/>
      <c r="N33" s="449"/>
      <c r="O33" s="449"/>
      <c r="P33" s="449"/>
      <c r="Q33" s="449"/>
      <c r="R33" s="449"/>
      <c r="S33" s="449"/>
      <c r="T33" s="449"/>
    </row>
    <row r="34" spans="1:20" s="450" customFormat="1" ht="18" customHeight="1">
      <c r="A34" s="445">
        <f>+A33+1</f>
        <v>9</v>
      </c>
      <c r="B34" s="461" t="str">
        <f>+'Dramakan hosqer'!B40</f>
        <v>Տնտեսական ապրանքների գծով</v>
      </c>
      <c r="C34" s="416">
        <v>990.03</v>
      </c>
      <c r="D34" s="551">
        <f>+'Dramakan hosqer'!F40</f>
        <v>990</v>
      </c>
      <c r="E34" s="418">
        <f t="shared" si="0"/>
        <v>-2.9999999999972715E-2</v>
      </c>
      <c r="F34" s="416"/>
      <c r="G34" s="469"/>
      <c r="H34" s="448"/>
      <c r="I34" s="448"/>
      <c r="J34" s="448"/>
      <c r="K34" s="448"/>
      <c r="L34" s="448"/>
      <c r="M34" s="448"/>
      <c r="N34" s="449"/>
      <c r="O34" s="449"/>
      <c r="P34" s="449"/>
      <c r="Q34" s="449"/>
      <c r="R34" s="449"/>
      <c r="S34" s="449"/>
      <c r="T34" s="449"/>
    </row>
    <row r="35" spans="1:20" s="450" customFormat="1" ht="18" customHeight="1">
      <c r="A35" s="445">
        <f t="shared" ref="A35:A55" si="3">+A34+1</f>
        <v>10</v>
      </c>
      <c r="B35" s="461" t="str">
        <f>+'Dramakan hosqer'!B41</f>
        <v>Գրասենյակային ապրանքների գծով</v>
      </c>
      <c r="C35" s="416">
        <v>935.80100000000004</v>
      </c>
      <c r="D35" s="551">
        <f>+'Dramakan hosqer'!F41</f>
        <v>990</v>
      </c>
      <c r="E35" s="418">
        <f t="shared" si="0"/>
        <v>54.198999999999955</v>
      </c>
      <c r="F35" s="416"/>
      <c r="G35" s="447"/>
      <c r="H35" s="448"/>
      <c r="I35" s="448"/>
      <c r="J35" s="448"/>
      <c r="K35" s="448"/>
      <c r="L35" s="448"/>
      <c r="M35" s="448"/>
      <c r="N35" s="449"/>
      <c r="O35" s="449"/>
      <c r="P35" s="449"/>
      <c r="Q35" s="449"/>
      <c r="R35" s="449"/>
      <c r="S35" s="449"/>
      <c r="T35" s="449"/>
    </row>
    <row r="36" spans="1:20" s="450" customFormat="1" ht="17.399999999999999">
      <c r="A36" s="445">
        <f t="shared" si="3"/>
        <v>11</v>
      </c>
      <c r="B36" s="461" t="str">
        <f>+'Dramakan hosqer'!B42</f>
        <v>Փոքրարժեք կամ արագամաշ առարկաների գծով</v>
      </c>
      <c r="C36" s="416">
        <v>426.34800000000001</v>
      </c>
      <c r="D36" s="551">
        <f>+'Dramakan hosqer'!F42</f>
        <v>500</v>
      </c>
      <c r="E36" s="418">
        <f t="shared" si="0"/>
        <v>73.651999999999987</v>
      </c>
      <c r="F36" s="416"/>
      <c r="G36" s="447"/>
      <c r="H36" s="448"/>
      <c r="I36" s="448"/>
      <c r="J36" s="448"/>
      <c r="K36" s="448"/>
      <c r="L36" s="448"/>
      <c r="M36" s="448"/>
      <c r="N36" s="449"/>
      <c r="O36" s="449"/>
      <c r="P36" s="449"/>
      <c r="Q36" s="449"/>
      <c r="R36" s="449"/>
      <c r="S36" s="449"/>
      <c r="T36" s="449"/>
    </row>
    <row r="37" spans="1:20" s="450" customFormat="1" ht="18" customHeight="1">
      <c r="A37" s="445">
        <f t="shared" si="3"/>
        <v>12</v>
      </c>
      <c r="B37" s="461" t="str">
        <f>+'Dramakan hosqer'!B43</f>
        <v>Ընթացիկ վերանորոգման գծով</v>
      </c>
      <c r="C37" s="416"/>
      <c r="D37" s="551">
        <f>+'Dramakan hosqer'!F43</f>
        <v>100</v>
      </c>
      <c r="E37" s="418">
        <f t="shared" si="0"/>
        <v>100</v>
      </c>
      <c r="F37" s="416"/>
      <c r="G37" s="447"/>
      <c r="H37" s="448"/>
      <c r="I37" s="448"/>
      <c r="J37" s="448"/>
      <c r="K37" s="448"/>
      <c r="L37" s="448"/>
      <c r="M37" s="448"/>
      <c r="N37" s="449"/>
      <c r="O37" s="449"/>
      <c r="P37" s="449"/>
      <c r="Q37" s="449"/>
      <c r="R37" s="449"/>
      <c r="S37" s="449"/>
      <c r="T37" s="449"/>
    </row>
    <row r="38" spans="1:20" s="450" customFormat="1" ht="29.4" customHeight="1">
      <c r="A38" s="445">
        <f t="shared" si="3"/>
        <v>13</v>
      </c>
      <c r="B38" s="461" t="str">
        <f>+'Dramakan hosqer'!B44</f>
        <v>Համակարգիչների տեխնիկական սպասարկման գծով</v>
      </c>
      <c r="C38" s="416">
        <v>212.5</v>
      </c>
      <c r="D38" s="551">
        <f>+'Dramakan hosqer'!F44</f>
        <v>200</v>
      </c>
      <c r="E38" s="418">
        <f t="shared" si="0"/>
        <v>-12.5</v>
      </c>
      <c r="F38" s="517" t="s">
        <v>243</v>
      </c>
      <c r="G38" s="447"/>
      <c r="H38" s="448"/>
      <c r="I38" s="448"/>
      <c r="J38" s="448"/>
      <c r="K38" s="448"/>
      <c r="L38" s="448"/>
      <c r="M38" s="448"/>
      <c r="N38" s="449"/>
      <c r="O38" s="449"/>
      <c r="P38" s="449"/>
      <c r="Q38" s="449"/>
      <c r="R38" s="449"/>
      <c r="S38" s="449"/>
      <c r="T38" s="449"/>
    </row>
    <row r="39" spans="1:20" s="450" customFormat="1" ht="33.6" customHeight="1">
      <c r="A39" s="445">
        <f t="shared" si="3"/>
        <v>14</v>
      </c>
      <c r="B39" s="461" t="str">
        <f>+'Dramakan hosqer'!B45</f>
        <v>Համակարգչային ծրագրի և կայքի սպասարկման գծով</v>
      </c>
      <c r="C39" s="416">
        <v>773</v>
      </c>
      <c r="D39" s="551">
        <f>+'Dramakan hosqer'!F45</f>
        <v>803</v>
      </c>
      <c r="E39" s="418">
        <f t="shared" si="0"/>
        <v>30</v>
      </c>
      <c r="F39" s="416"/>
      <c r="G39" s="447"/>
      <c r="H39" s="448"/>
      <c r="I39" s="448"/>
      <c r="J39" s="448"/>
      <c r="K39" s="448"/>
      <c r="L39" s="448"/>
      <c r="M39" s="448"/>
      <c r="N39" s="449"/>
      <c r="O39" s="449"/>
      <c r="P39" s="449"/>
      <c r="Q39" s="449"/>
      <c r="R39" s="449"/>
      <c r="S39" s="449"/>
      <c r="T39" s="449"/>
    </row>
    <row r="40" spans="1:20" s="450" customFormat="1" ht="18" customHeight="1">
      <c r="A40" s="445">
        <f t="shared" si="3"/>
        <v>15</v>
      </c>
      <c r="B40" s="461" t="str">
        <f>+'Dramakan hosqer'!B46</f>
        <v>էլ․ստորագրության գծով</v>
      </c>
      <c r="C40" s="416">
        <v>3</v>
      </c>
      <c r="D40" s="551">
        <f>+'Dramakan hosqer'!F46</f>
        <v>3</v>
      </c>
      <c r="E40" s="418">
        <f t="shared" si="0"/>
        <v>0</v>
      </c>
      <c r="F40" s="416"/>
      <c r="G40" s="447"/>
      <c r="H40" s="448"/>
      <c r="I40" s="448"/>
      <c r="J40" s="448"/>
      <c r="K40" s="448"/>
      <c r="L40" s="448"/>
      <c r="M40" s="448"/>
      <c r="N40" s="449"/>
      <c r="O40" s="449"/>
      <c r="P40" s="449"/>
      <c r="Q40" s="449"/>
      <c r="R40" s="449"/>
      <c r="S40" s="449"/>
      <c r="T40" s="449"/>
    </row>
    <row r="41" spans="1:20" s="450" customFormat="1" ht="18" customHeight="1">
      <c r="A41" s="445">
        <f t="shared" si="3"/>
        <v>16</v>
      </c>
      <c r="B41" s="461" t="str">
        <f>+'Dramakan hosqer'!B47</f>
        <v>Վերապատրաստման գծով</v>
      </c>
      <c r="C41" s="416">
        <v>120</v>
      </c>
      <c r="D41" s="551">
        <f>+'Dramakan hosqer'!F47</f>
        <v>120</v>
      </c>
      <c r="E41" s="418">
        <f t="shared" si="0"/>
        <v>0</v>
      </c>
      <c r="F41" s="416"/>
      <c r="G41" s="447"/>
      <c r="H41" s="448"/>
      <c r="I41" s="448"/>
      <c r="J41" s="448"/>
      <c r="K41" s="448"/>
      <c r="L41" s="448"/>
      <c r="M41" s="448"/>
      <c r="N41" s="449"/>
      <c r="O41" s="449"/>
      <c r="P41" s="449"/>
      <c r="Q41" s="449"/>
      <c r="R41" s="449"/>
      <c r="S41" s="449"/>
      <c r="T41" s="449"/>
    </row>
    <row r="42" spans="1:20" s="450" customFormat="1" ht="18" customHeight="1">
      <c r="A42" s="445">
        <f t="shared" si="3"/>
        <v>17</v>
      </c>
      <c r="B42" s="461" t="str">
        <f>+'Dramakan hosqer'!B48</f>
        <v>Միջոցառումների գծով</v>
      </c>
      <c r="C42" s="416">
        <v>500</v>
      </c>
      <c r="D42" s="551">
        <f>+'Dramakan hosqer'!F48</f>
        <v>1410</v>
      </c>
      <c r="E42" s="418">
        <f t="shared" si="0"/>
        <v>910</v>
      </c>
      <c r="F42" s="416"/>
      <c r="G42" s="447"/>
      <c r="H42" s="448"/>
      <c r="I42" s="448"/>
      <c r="J42" s="448"/>
      <c r="K42" s="448"/>
      <c r="L42" s="448"/>
      <c r="M42" s="448"/>
      <c r="N42" s="449"/>
      <c r="O42" s="449"/>
      <c r="P42" s="449"/>
      <c r="Q42" s="449"/>
      <c r="R42" s="449"/>
      <c r="S42" s="449"/>
      <c r="T42" s="449"/>
    </row>
    <row r="43" spans="1:20" s="450" customFormat="1" ht="31.2" customHeight="1">
      <c r="A43" s="445">
        <f t="shared" si="3"/>
        <v>18</v>
      </c>
      <c r="B43" s="461" t="str">
        <f>+'Dramakan hosqer'!B49</f>
        <v>Գազասպառման համակարգի տեխսպասարկման գծով</v>
      </c>
      <c r="C43" s="416">
        <v>442.57500000000005</v>
      </c>
      <c r="D43" s="551">
        <f>+'Dramakan hosqer'!F49</f>
        <v>500</v>
      </c>
      <c r="E43" s="418">
        <f t="shared" si="0"/>
        <v>57.424999999999955</v>
      </c>
      <c r="F43" s="416"/>
      <c r="G43" s="447"/>
      <c r="H43" s="448"/>
      <c r="I43" s="448"/>
      <c r="J43" s="448"/>
      <c r="K43" s="448"/>
      <c r="L43" s="448"/>
      <c r="M43" s="448"/>
      <c r="N43" s="449"/>
      <c r="O43" s="449"/>
      <c r="P43" s="449"/>
      <c r="Q43" s="449"/>
      <c r="R43" s="449"/>
      <c r="S43" s="449"/>
      <c r="T43" s="449"/>
    </row>
    <row r="44" spans="1:20" s="450" customFormat="1" ht="34.950000000000003" customHeight="1">
      <c r="A44" s="445">
        <f t="shared" si="3"/>
        <v>19</v>
      </c>
      <c r="B44" s="461" t="str">
        <f>+'Dramakan hosqer'!B50</f>
        <v>Տեխնիկական անվտանգության փորձաքննության գծով</v>
      </c>
      <c r="C44" s="416"/>
      <c r="D44" s="551">
        <f>+'Dramakan hosqer'!F50</f>
        <v>91</v>
      </c>
      <c r="E44" s="418">
        <f t="shared" si="0"/>
        <v>91</v>
      </c>
      <c r="F44" s="416"/>
      <c r="G44" s="447"/>
      <c r="H44" s="448"/>
      <c r="I44" s="448"/>
      <c r="J44" s="448"/>
      <c r="K44" s="448"/>
      <c r="L44" s="448"/>
      <c r="M44" s="448"/>
      <c r="N44" s="449"/>
      <c r="O44" s="449"/>
      <c r="P44" s="449"/>
      <c r="Q44" s="449"/>
      <c r="R44" s="449"/>
      <c r="S44" s="449"/>
      <c r="T44" s="449"/>
    </row>
    <row r="45" spans="1:20" s="450" customFormat="1" ht="18.75" customHeight="1">
      <c r="A45" s="445">
        <f t="shared" si="3"/>
        <v>20</v>
      </c>
      <c r="B45" s="461" t="str">
        <f>+'Dramakan hosqer'!B51</f>
        <v>Պարբերական մամուլի բաժանորդագրության գծով</v>
      </c>
      <c r="C45" s="416">
        <v>988.2</v>
      </c>
      <c r="D45" s="551">
        <f>+'Dramakan hosqer'!F51</f>
        <v>990</v>
      </c>
      <c r="E45" s="418">
        <f t="shared" si="0"/>
        <v>1.7999999999999545</v>
      </c>
      <c r="F45" s="416"/>
      <c r="G45" s="447"/>
      <c r="H45" s="448"/>
      <c r="I45" s="448"/>
      <c r="J45" s="448"/>
      <c r="K45" s="448"/>
      <c r="L45" s="448"/>
      <c r="M45" s="448"/>
      <c r="N45" s="449"/>
      <c r="O45" s="449"/>
      <c r="P45" s="449"/>
      <c r="Q45" s="449"/>
      <c r="R45" s="449"/>
      <c r="S45" s="449"/>
      <c r="T45" s="449"/>
    </row>
    <row r="46" spans="1:20" s="450" customFormat="1" ht="21" customHeight="1">
      <c r="A46" s="445">
        <f t="shared" si="3"/>
        <v>21</v>
      </c>
      <c r="B46" s="461" t="str">
        <f>+'Dramakan hosqer'!B52</f>
        <v>Ամսագրերի բաժանորդագրության գծով</v>
      </c>
      <c r="C46" s="416">
        <v>208.8</v>
      </c>
      <c r="D46" s="551">
        <f>+'Dramakan hosqer'!F52</f>
        <v>208.8</v>
      </c>
      <c r="E46" s="418">
        <f t="shared" si="0"/>
        <v>0</v>
      </c>
      <c r="F46" s="416"/>
      <c r="G46" s="469"/>
      <c r="H46" s="448"/>
      <c r="I46" s="448"/>
      <c r="J46" s="448"/>
      <c r="K46" s="448"/>
      <c r="L46" s="448"/>
      <c r="M46" s="448"/>
      <c r="N46" s="449"/>
      <c r="O46" s="449"/>
      <c r="P46" s="449"/>
      <c r="Q46" s="449"/>
      <c r="R46" s="449"/>
      <c r="S46" s="449"/>
      <c r="T46" s="449"/>
    </row>
    <row r="47" spans="1:20" s="450" customFormat="1" ht="18" customHeight="1">
      <c r="A47" s="445">
        <f t="shared" si="3"/>
        <v>22</v>
      </c>
      <c r="B47" s="461" t="str">
        <f>+'Dramakan hosqer'!B53</f>
        <v>Տպագրության գծով</v>
      </c>
      <c r="C47" s="416">
        <v>239.3</v>
      </c>
      <c r="D47" s="551">
        <f>+'Dramakan hosqer'!F53</f>
        <v>990</v>
      </c>
      <c r="E47" s="418">
        <f t="shared" si="0"/>
        <v>750.7</v>
      </c>
      <c r="F47" s="416"/>
      <c r="G47" s="447"/>
      <c r="H47" s="448"/>
      <c r="I47" s="448"/>
      <c r="J47" s="448"/>
      <c r="K47" s="448"/>
      <c r="L47" s="448"/>
      <c r="M47" s="448"/>
      <c r="N47" s="449"/>
      <c r="O47" s="449"/>
      <c r="P47" s="449"/>
      <c r="Q47" s="449"/>
      <c r="R47" s="449"/>
      <c r="S47" s="449"/>
      <c r="T47" s="449"/>
    </row>
    <row r="48" spans="1:20" s="450" customFormat="1" ht="18" customHeight="1">
      <c r="A48" s="445">
        <f t="shared" si="3"/>
        <v>23</v>
      </c>
      <c r="B48" s="461" t="str">
        <f>+'Dramakan hosqer'!B54</f>
        <v>Տրանսպորտի գծով</v>
      </c>
      <c r="C48" s="416">
        <v>15.6</v>
      </c>
      <c r="D48" s="551">
        <f>+'Dramakan hosqer'!F54</f>
        <v>150</v>
      </c>
      <c r="E48" s="418">
        <f t="shared" si="0"/>
        <v>134.4</v>
      </c>
      <c r="F48" s="416"/>
      <c r="G48" s="447"/>
      <c r="H48" s="448"/>
      <c r="I48" s="448"/>
      <c r="J48" s="448"/>
      <c r="K48" s="448"/>
      <c r="L48" s="448"/>
      <c r="M48" s="448"/>
      <c r="N48" s="449"/>
      <c r="O48" s="449"/>
      <c r="P48" s="449"/>
      <c r="Q48" s="449"/>
      <c r="R48" s="449"/>
      <c r="S48" s="449"/>
      <c r="T48" s="449"/>
    </row>
    <row r="49" spans="1:20" s="450" customFormat="1" ht="18" customHeight="1">
      <c r="A49" s="445">
        <f t="shared" si="3"/>
        <v>24</v>
      </c>
      <c r="B49" s="461" t="str">
        <f>+'Dramakan hosqer'!B55</f>
        <v>Հակահդեհային միջոցների լիցքավորման գծով</v>
      </c>
      <c r="C49" s="416">
        <v>250</v>
      </c>
      <c r="D49" s="551">
        <f>+'Dramakan hosqer'!F55</f>
        <v>500</v>
      </c>
      <c r="E49" s="418">
        <f t="shared" si="0"/>
        <v>250</v>
      </c>
      <c r="F49" s="416"/>
      <c r="G49" s="447"/>
      <c r="H49" s="448"/>
      <c r="I49" s="448"/>
      <c r="J49" s="448"/>
      <c r="K49" s="448"/>
      <c r="L49" s="448"/>
      <c r="M49" s="448"/>
      <c r="N49" s="449"/>
      <c r="O49" s="449"/>
      <c r="P49" s="449"/>
      <c r="Q49" s="449"/>
      <c r="R49" s="449"/>
      <c r="S49" s="449"/>
      <c r="T49" s="449"/>
    </row>
    <row r="50" spans="1:20" s="450" customFormat="1" ht="18" hidden="1" customHeight="1">
      <c r="A50" s="445">
        <f t="shared" si="3"/>
        <v>25</v>
      </c>
      <c r="B50" s="461">
        <f>+'Dramakan hosqer'!B56</f>
        <v>0</v>
      </c>
      <c r="C50" s="416"/>
      <c r="D50" s="551">
        <f>+'Dramakan hosqer'!F56</f>
        <v>0</v>
      </c>
      <c r="E50" s="418">
        <f t="shared" si="0"/>
        <v>0</v>
      </c>
      <c r="F50" s="416"/>
      <c r="G50" s="447"/>
      <c r="H50" s="448"/>
      <c r="I50" s="448"/>
      <c r="J50" s="448"/>
      <c r="K50" s="448"/>
      <c r="L50" s="448"/>
      <c r="M50" s="448"/>
      <c r="N50" s="449"/>
      <c r="O50" s="449"/>
      <c r="P50" s="449"/>
      <c r="Q50" s="449"/>
      <c r="R50" s="449"/>
      <c r="S50" s="449"/>
      <c r="T50" s="449"/>
    </row>
    <row r="51" spans="1:20" s="450" customFormat="1" ht="18" hidden="1" customHeight="1">
      <c r="A51" s="445">
        <f t="shared" si="3"/>
        <v>26</v>
      </c>
      <c r="B51" s="461">
        <f>+'Dramakan hosqer'!B57</f>
        <v>0</v>
      </c>
      <c r="C51" s="416"/>
      <c r="D51" s="551">
        <f>+'Dramakan hosqer'!F57</f>
        <v>0</v>
      </c>
      <c r="E51" s="418">
        <f>D51-C51</f>
        <v>0</v>
      </c>
      <c r="F51" s="416"/>
      <c r="G51" s="447"/>
      <c r="H51" s="448"/>
      <c r="I51" s="448"/>
      <c r="J51" s="448"/>
      <c r="K51" s="448"/>
      <c r="L51" s="448"/>
      <c r="M51" s="448"/>
      <c r="N51" s="449"/>
      <c r="O51" s="449"/>
      <c r="P51" s="449"/>
      <c r="Q51" s="449"/>
      <c r="R51" s="449"/>
      <c r="S51" s="449"/>
      <c r="T51" s="449"/>
    </row>
    <row r="52" spans="1:20" s="450" customFormat="1" ht="18" hidden="1" customHeight="1">
      <c r="A52" s="445">
        <f t="shared" si="3"/>
        <v>27</v>
      </c>
      <c r="B52" s="461">
        <f>+'Dramakan hosqer'!B58</f>
        <v>0</v>
      </c>
      <c r="C52" s="416"/>
      <c r="D52" s="551">
        <f>+'Dramakan hosqer'!F58</f>
        <v>0</v>
      </c>
      <c r="E52" s="418">
        <f t="shared" si="0"/>
        <v>0</v>
      </c>
      <c r="F52" s="416"/>
      <c r="G52" s="447"/>
      <c r="H52" s="448"/>
      <c r="I52" s="448"/>
      <c r="J52" s="448"/>
      <c r="K52" s="448"/>
      <c r="L52" s="448"/>
      <c r="M52" s="448"/>
      <c r="N52" s="449"/>
      <c r="O52" s="449"/>
      <c r="P52" s="449"/>
      <c r="Q52" s="449"/>
      <c r="R52" s="449"/>
      <c r="S52" s="449"/>
      <c r="T52" s="449"/>
    </row>
    <row r="53" spans="1:20" s="450" customFormat="1" ht="18" hidden="1" customHeight="1">
      <c r="A53" s="445">
        <f t="shared" si="3"/>
        <v>28</v>
      </c>
      <c r="B53" s="461">
        <f>+'Dramakan hosqer'!B59</f>
        <v>0</v>
      </c>
      <c r="C53" s="416"/>
      <c r="D53" s="551">
        <f>+'Dramakan hosqer'!F59</f>
        <v>0</v>
      </c>
      <c r="E53" s="418">
        <f t="shared" si="0"/>
        <v>0</v>
      </c>
      <c r="F53" s="416"/>
      <c r="G53" s="447"/>
      <c r="H53" s="448"/>
      <c r="I53" s="448"/>
      <c r="J53" s="448"/>
      <c r="K53" s="448"/>
      <c r="L53" s="448"/>
      <c r="M53" s="448"/>
      <c r="N53" s="449"/>
      <c r="O53" s="449"/>
      <c r="P53" s="449"/>
      <c r="Q53" s="449"/>
      <c r="R53" s="449"/>
      <c r="S53" s="449"/>
      <c r="T53" s="449"/>
    </row>
    <row r="54" spans="1:20" s="451" customFormat="1" ht="18" hidden="1" customHeight="1">
      <c r="A54" s="445">
        <f t="shared" si="3"/>
        <v>29</v>
      </c>
      <c r="B54" s="456">
        <f>+'Dramakan hosqer'!B60</f>
        <v>0</v>
      </c>
      <c r="C54" s="416"/>
      <c r="D54" s="518">
        <f>+'Dramakan hosqer'!F60</f>
        <v>0</v>
      </c>
      <c r="E54" s="416">
        <f>D54-C54</f>
        <v>0</v>
      </c>
      <c r="F54" s="416"/>
      <c r="G54" s="447"/>
      <c r="H54" s="448"/>
      <c r="I54" s="448"/>
      <c r="J54" s="448"/>
      <c r="K54" s="448"/>
      <c r="L54" s="448"/>
      <c r="M54" s="448"/>
      <c r="N54" s="449"/>
      <c r="O54" s="449"/>
      <c r="P54" s="449"/>
      <c r="Q54" s="449"/>
      <c r="R54" s="449"/>
      <c r="S54" s="449"/>
      <c r="T54" s="449"/>
    </row>
    <row r="55" spans="1:20" s="451" customFormat="1" ht="18" hidden="1" customHeight="1">
      <c r="A55" s="445">
        <f t="shared" si="3"/>
        <v>30</v>
      </c>
      <c r="B55" s="456">
        <f>+'Dramakan hosqer'!B61</f>
        <v>0</v>
      </c>
      <c r="C55" s="416"/>
      <c r="D55" s="518">
        <f>+'Dramakan hosqer'!F61</f>
        <v>0</v>
      </c>
      <c r="E55" s="416">
        <f>D55-C55</f>
        <v>0</v>
      </c>
      <c r="F55" s="416"/>
      <c r="G55" s="452" t="s">
        <v>198</v>
      </c>
      <c r="H55" s="448"/>
      <c r="I55" s="448"/>
      <c r="J55" s="448"/>
      <c r="K55" s="448"/>
      <c r="L55" s="448"/>
      <c r="M55" s="448"/>
      <c r="N55" s="449"/>
      <c r="O55" s="449"/>
      <c r="P55" s="449"/>
      <c r="Q55" s="449"/>
      <c r="R55" s="449"/>
      <c r="S55" s="449"/>
      <c r="T55" s="449"/>
    </row>
    <row r="56" spans="1:20" s="450" customFormat="1" ht="21.75" customHeight="1">
      <c r="A56" s="445">
        <v>25</v>
      </c>
      <c r="B56" s="461" t="str">
        <f>+'Dramakan hosqer'!B62</f>
        <v>Հարկային պարտավորությունների գծով, այդ թվում՝</v>
      </c>
      <c r="C56" s="418">
        <f>C58+C59</f>
        <v>38156.097000000002</v>
      </c>
      <c r="D56" s="551">
        <f>SUM(D57:D59)</f>
        <v>49900.5</v>
      </c>
      <c r="E56" s="416">
        <f>D56-C56</f>
        <v>11744.402999999998</v>
      </c>
      <c r="F56" s="416"/>
      <c r="G56" s="453"/>
      <c r="H56" s="470"/>
      <c r="I56" s="448"/>
      <c r="J56" s="448"/>
      <c r="K56" s="448"/>
      <c r="L56" s="448"/>
      <c r="M56" s="448"/>
      <c r="N56" s="449"/>
      <c r="O56" s="449"/>
      <c r="P56" s="449"/>
      <c r="Q56" s="449"/>
      <c r="R56" s="449"/>
      <c r="S56" s="449"/>
      <c r="T56" s="449"/>
    </row>
    <row r="57" spans="1:20" s="476" customFormat="1" ht="18" hidden="1" customHeight="1">
      <c r="A57" s="471">
        <v>31.1</v>
      </c>
      <c r="B57" s="472" t="str">
        <f>+'Dramakan hosqer'!B63</f>
        <v>շահութահարկի գծով</v>
      </c>
      <c r="C57" s="417"/>
      <c r="D57" s="561">
        <f>+'Dramakan hosqer'!F63</f>
        <v>0</v>
      </c>
      <c r="E57" s="417">
        <f>D57-C57</f>
        <v>0</v>
      </c>
      <c r="F57" s="417"/>
      <c r="G57" s="473"/>
      <c r="H57" s="474"/>
      <c r="I57" s="474"/>
      <c r="J57" s="474"/>
      <c r="K57" s="474"/>
      <c r="L57" s="474"/>
      <c r="M57" s="474"/>
      <c r="N57" s="475"/>
      <c r="O57" s="475"/>
      <c r="P57" s="475"/>
      <c r="Q57" s="475"/>
      <c r="R57" s="475"/>
      <c r="S57" s="475"/>
      <c r="T57" s="475"/>
    </row>
    <row r="58" spans="1:20" s="476" customFormat="1" ht="18.75" customHeight="1">
      <c r="A58" s="471">
        <v>25.1</v>
      </c>
      <c r="B58" s="472" t="str">
        <f>+'Dramakan hosqer'!B64</f>
        <v>ԱԱՀ-ի գծով</v>
      </c>
      <c r="C58" s="417">
        <v>38130.097000000002</v>
      </c>
      <c r="D58" s="561">
        <f>+'Dramakan hosqer'!F64</f>
        <v>49843.5</v>
      </c>
      <c r="E58" s="459">
        <f t="shared" si="0"/>
        <v>11713.402999999998</v>
      </c>
      <c r="F58" s="417"/>
      <c r="G58" s="477"/>
      <c r="H58" s="474"/>
      <c r="I58" s="474"/>
      <c r="J58" s="474"/>
      <c r="K58" s="474"/>
      <c r="L58" s="474"/>
      <c r="M58" s="474"/>
      <c r="N58" s="475"/>
      <c r="O58" s="475"/>
      <c r="P58" s="475"/>
      <c r="Q58" s="475"/>
      <c r="R58" s="475"/>
      <c r="S58" s="475"/>
      <c r="T58" s="475"/>
    </row>
    <row r="59" spans="1:20" s="476" customFormat="1" ht="18" customHeight="1">
      <c r="A59" s="471">
        <v>25.2</v>
      </c>
      <c r="B59" s="472" t="str">
        <f>+'Dramakan hosqer'!B65</f>
        <v xml:space="preserve">չփոխհատուցվող հարկերի գծով </v>
      </c>
      <c r="C59" s="417">
        <v>26</v>
      </c>
      <c r="D59" s="561">
        <f>+'Dramakan hosqer'!F65</f>
        <v>57</v>
      </c>
      <c r="E59" s="459">
        <f t="shared" si="0"/>
        <v>31</v>
      </c>
      <c r="F59" s="417"/>
      <c r="G59" s="477"/>
      <c r="H59" s="474"/>
      <c r="I59" s="474"/>
      <c r="J59" s="474"/>
      <c r="K59" s="474"/>
      <c r="L59" s="474"/>
      <c r="M59" s="474"/>
      <c r="N59" s="475"/>
      <c r="O59" s="475"/>
      <c r="P59" s="475"/>
      <c r="Q59" s="475"/>
      <c r="R59" s="475"/>
      <c r="S59" s="475"/>
      <c r="T59" s="475"/>
    </row>
    <row r="60" spans="1:20" s="450" customFormat="1" ht="18" customHeight="1">
      <c r="A60" s="478">
        <f>+A56+1</f>
        <v>26</v>
      </c>
      <c r="B60" s="479" t="str">
        <f>+'Dramakan hosqer'!B66</f>
        <v>Կրեդիտորական պարտքի մարման գծով</v>
      </c>
      <c r="C60" s="518">
        <v>6417.2</v>
      </c>
      <c r="D60" s="551">
        <f>+'Dramakan hosqer'!F66</f>
        <v>4749.5839999999989</v>
      </c>
      <c r="E60" s="418">
        <f t="shared" si="0"/>
        <v>-1667.6160000000009</v>
      </c>
      <c r="F60" s="416"/>
      <c r="G60" s="447"/>
      <c r="H60" s="448"/>
      <c r="I60" s="448"/>
      <c r="J60" s="448"/>
      <c r="K60" s="448"/>
      <c r="L60" s="448"/>
      <c r="M60" s="448"/>
      <c r="N60" s="449"/>
      <c r="O60" s="449"/>
      <c r="P60" s="449"/>
      <c r="Q60" s="449"/>
      <c r="R60" s="449"/>
      <c r="S60" s="449"/>
      <c r="T60" s="449"/>
    </row>
    <row r="61" spans="1:20" s="450" customFormat="1" ht="18" hidden="1" customHeight="1">
      <c r="A61" s="478">
        <f>+A60+1</f>
        <v>27</v>
      </c>
      <c r="B61" s="479" t="str">
        <f>+'Dramakan hosqer'!B67</f>
        <v>Այլ արտահոսքերի գծով</v>
      </c>
      <c r="C61" s="416"/>
      <c r="D61" s="551">
        <f>+'Dramakan hosqer'!F67</f>
        <v>0</v>
      </c>
      <c r="E61" s="418">
        <f t="shared" si="0"/>
        <v>0</v>
      </c>
      <c r="F61" s="416"/>
      <c r="G61" s="480" t="s">
        <v>174</v>
      </c>
      <c r="H61" s="448"/>
      <c r="I61" s="448"/>
      <c r="J61" s="448"/>
      <c r="K61" s="448"/>
      <c r="L61" s="448"/>
      <c r="M61" s="448"/>
      <c r="N61" s="449"/>
      <c r="O61" s="449"/>
      <c r="P61" s="449"/>
      <c r="Q61" s="449"/>
      <c r="R61" s="449"/>
      <c r="S61" s="449"/>
      <c r="T61" s="449"/>
    </row>
    <row r="62" spans="1:20" s="450" customFormat="1" ht="21.75" customHeight="1">
      <c r="A62" s="481" t="s">
        <v>49</v>
      </c>
      <c r="B62" s="444" t="s">
        <v>52</v>
      </c>
      <c r="C62" s="415">
        <f>+C63+C71</f>
        <v>6918</v>
      </c>
      <c r="D62" s="549">
        <f>+D63+D71</f>
        <v>7430</v>
      </c>
      <c r="E62" s="415">
        <f t="shared" si="0"/>
        <v>512</v>
      </c>
      <c r="F62" s="414"/>
      <c r="G62" s="447"/>
      <c r="H62" s="448"/>
      <c r="I62" s="448"/>
      <c r="J62" s="448"/>
      <c r="K62" s="448"/>
      <c r="L62" s="448"/>
      <c r="M62" s="448"/>
      <c r="N62" s="449"/>
      <c r="O62" s="449"/>
      <c r="P62" s="449"/>
      <c r="Q62" s="449"/>
      <c r="R62" s="449"/>
      <c r="S62" s="449"/>
      <c r="T62" s="449"/>
    </row>
    <row r="63" spans="1:20" s="450" customFormat="1" ht="24" customHeight="1">
      <c r="A63" s="478">
        <v>1</v>
      </c>
      <c r="B63" s="482" t="str">
        <f>+'Dramakan hosqer'!B69</f>
        <v>Հիմնական միջոցների ձեռքբերում, այդ թվում՝</v>
      </c>
      <c r="C63" s="418">
        <f>SUM(C64:C70)</f>
        <v>6918</v>
      </c>
      <c r="D63" s="551">
        <f>SUM(D64:D70)</f>
        <v>7430</v>
      </c>
      <c r="E63" s="418">
        <f t="shared" si="0"/>
        <v>512</v>
      </c>
      <c r="F63" s="416"/>
      <c r="G63" s="447"/>
      <c r="H63" s="448"/>
      <c r="I63" s="448"/>
      <c r="J63" s="448"/>
      <c r="K63" s="448"/>
      <c r="L63" s="448"/>
      <c r="M63" s="448"/>
      <c r="N63" s="449"/>
      <c r="O63" s="449"/>
      <c r="P63" s="449"/>
      <c r="Q63" s="449"/>
      <c r="R63" s="449"/>
      <c r="S63" s="449"/>
      <c r="T63" s="449"/>
    </row>
    <row r="64" spans="1:20" s="450" customFormat="1" ht="68.400000000000006" customHeight="1">
      <c r="A64" s="478">
        <v>1.1000000000000001</v>
      </c>
      <c r="B64" s="482" t="str">
        <f>+'Dramakan hosqer'!B70</f>
        <v>գրասենյակային և տնտեսական գույք</v>
      </c>
      <c r="C64" s="416">
        <v>984</v>
      </c>
      <c r="D64" s="551">
        <f>+'Dramakan hosqer'!F70</f>
        <v>990</v>
      </c>
      <c r="E64" s="418">
        <f t="shared" ref="E64:E78" si="4">D64-C64</f>
        <v>6</v>
      </c>
      <c r="F64" s="517" t="s">
        <v>253</v>
      </c>
      <c r="G64" s="447"/>
      <c r="H64" s="448"/>
      <c r="I64" s="448"/>
      <c r="J64" s="448"/>
      <c r="K64" s="448"/>
      <c r="L64" s="448"/>
      <c r="M64" s="448"/>
      <c r="N64" s="449"/>
      <c r="O64" s="449"/>
      <c r="P64" s="449"/>
      <c r="Q64" s="449"/>
      <c r="R64" s="449"/>
      <c r="S64" s="449"/>
      <c r="T64" s="449"/>
    </row>
    <row r="65" spans="1:20" s="450" customFormat="1" ht="16.5" customHeight="1">
      <c r="A65" s="478">
        <v>1.2</v>
      </c>
      <c r="B65" s="482" t="str">
        <f>+'Dramakan hosqer'!B71</f>
        <v>համակարգչային սարքավորումներ / տեխնիկա</v>
      </c>
      <c r="C65" s="416">
        <v>984.5</v>
      </c>
      <c r="D65" s="551">
        <f>+'Dramakan hosqer'!F71</f>
        <v>990</v>
      </c>
      <c r="E65" s="418">
        <f>D65-C65</f>
        <v>5.5</v>
      </c>
      <c r="F65" s="517" t="s">
        <v>252</v>
      </c>
      <c r="G65" s="447"/>
      <c r="H65" s="448"/>
      <c r="I65" s="448"/>
      <c r="J65" s="448"/>
      <c r="K65" s="448"/>
      <c r="L65" s="448"/>
      <c r="M65" s="448"/>
      <c r="N65" s="449"/>
      <c r="O65" s="449"/>
      <c r="P65" s="449"/>
      <c r="Q65" s="449"/>
      <c r="R65" s="449"/>
      <c r="S65" s="449"/>
      <c r="T65" s="449"/>
    </row>
    <row r="66" spans="1:20" s="450" customFormat="1" ht="18" hidden="1" customHeight="1">
      <c r="A66" s="478">
        <v>1.3</v>
      </c>
      <c r="B66" s="482" t="str">
        <f>+'Dramakan hosqer'!B72</f>
        <v>մեքենաներ և սարքավորումներ</v>
      </c>
      <c r="C66" s="416"/>
      <c r="D66" s="551">
        <f>+'Dramakan hosqer'!F72</f>
        <v>0</v>
      </c>
      <c r="E66" s="418">
        <f t="shared" si="4"/>
        <v>0</v>
      </c>
      <c r="F66" s="416"/>
      <c r="G66" s="447"/>
      <c r="H66" s="448"/>
      <c r="I66" s="448"/>
      <c r="J66" s="448"/>
      <c r="K66" s="448"/>
      <c r="L66" s="448"/>
      <c r="M66" s="448"/>
      <c r="N66" s="449"/>
      <c r="O66" s="449"/>
      <c r="P66" s="449"/>
      <c r="Q66" s="449"/>
      <c r="R66" s="449"/>
      <c r="S66" s="449"/>
      <c r="T66" s="449"/>
    </row>
    <row r="67" spans="1:20" s="450" customFormat="1" ht="18" hidden="1" customHeight="1">
      <c r="A67" s="478">
        <v>1.4</v>
      </c>
      <c r="B67" s="482" t="str">
        <f>+'Dramakan hosqer'!B73</f>
        <v>երաժշտական գործիքներ</v>
      </c>
      <c r="C67" s="416"/>
      <c r="D67" s="551">
        <f>+'Dramakan hosqer'!F73</f>
        <v>0</v>
      </c>
      <c r="E67" s="418">
        <f>D67-C67</f>
        <v>0</v>
      </c>
      <c r="F67" s="416"/>
      <c r="G67" s="447"/>
      <c r="H67" s="448"/>
      <c r="I67" s="448"/>
      <c r="J67" s="448"/>
      <c r="K67" s="448"/>
      <c r="L67" s="448"/>
      <c r="M67" s="448"/>
      <c r="N67" s="449"/>
      <c r="O67" s="449"/>
      <c r="P67" s="449"/>
      <c r="Q67" s="449"/>
      <c r="R67" s="449"/>
      <c r="S67" s="449"/>
      <c r="T67" s="449"/>
    </row>
    <row r="68" spans="1:20" s="450" customFormat="1" ht="18" hidden="1" customHeight="1">
      <c r="A68" s="478">
        <v>1.5</v>
      </c>
      <c r="B68" s="482" t="str">
        <f>+'Dramakan hosqer'!B74</f>
        <v>սպորտային գույք</v>
      </c>
      <c r="C68" s="416"/>
      <c r="D68" s="551">
        <f>+'Dramakan hosqer'!F74</f>
        <v>0</v>
      </c>
      <c r="E68" s="418">
        <f t="shared" si="4"/>
        <v>0</v>
      </c>
      <c r="F68" s="416"/>
      <c r="G68" s="447"/>
      <c r="H68" s="448"/>
      <c r="I68" s="448"/>
      <c r="J68" s="448"/>
      <c r="K68" s="448"/>
      <c r="L68" s="448"/>
      <c r="M68" s="448"/>
      <c r="N68" s="449"/>
      <c r="O68" s="449"/>
      <c r="P68" s="449"/>
      <c r="Q68" s="449"/>
      <c r="R68" s="449"/>
      <c r="S68" s="449"/>
      <c r="T68" s="449"/>
    </row>
    <row r="69" spans="1:20" s="451" customFormat="1" ht="18" customHeight="1">
      <c r="A69" s="478">
        <v>1.3</v>
      </c>
      <c r="B69" s="483" t="str">
        <f>+'Dramakan hosqer'!B75</f>
        <v>գրականություն</v>
      </c>
      <c r="C69" s="416">
        <v>4949.5</v>
      </c>
      <c r="D69" s="518">
        <f>+'Dramakan hosqer'!F75</f>
        <v>4950</v>
      </c>
      <c r="E69" s="416">
        <f>D69-C69</f>
        <v>0.5</v>
      </c>
      <c r="F69" s="416"/>
      <c r="G69" s="447"/>
      <c r="H69" s="448"/>
      <c r="I69" s="448"/>
      <c r="J69" s="448"/>
      <c r="K69" s="448"/>
      <c r="L69" s="448"/>
      <c r="M69" s="448"/>
      <c r="N69" s="449"/>
      <c r="O69" s="449"/>
      <c r="P69" s="449"/>
      <c r="Q69" s="449"/>
      <c r="R69" s="449"/>
      <c r="S69" s="449"/>
      <c r="T69" s="449"/>
    </row>
    <row r="70" spans="1:20" s="451" customFormat="1" ht="17.25" customHeight="1">
      <c r="A70" s="478">
        <v>1.4</v>
      </c>
      <c r="B70" s="483" t="str">
        <f>+'Dramakan hosqer'!B76</f>
        <v>Մեքենաներ և սարքավորումներ</v>
      </c>
      <c r="C70" s="416">
        <v>0</v>
      </c>
      <c r="D70" s="518">
        <f>+'Dramakan hosqer'!F76</f>
        <v>500</v>
      </c>
      <c r="E70" s="416">
        <f>D70-C70</f>
        <v>500</v>
      </c>
      <c r="F70" s="416" t="s">
        <v>254</v>
      </c>
      <c r="G70" s="484" t="s">
        <v>171</v>
      </c>
      <c r="H70" s="448"/>
      <c r="I70" s="448"/>
      <c r="J70" s="448"/>
      <c r="K70" s="448"/>
      <c r="L70" s="448"/>
      <c r="M70" s="448"/>
      <c r="N70" s="449"/>
      <c r="O70" s="449"/>
      <c r="P70" s="449"/>
      <c r="Q70" s="449"/>
      <c r="R70" s="449"/>
      <c r="S70" s="449"/>
      <c r="T70" s="449"/>
    </row>
    <row r="71" spans="1:20" s="486" customFormat="1" ht="39.75" hidden="1" customHeight="1">
      <c r="A71" s="478">
        <v>2</v>
      </c>
      <c r="B71" s="482" t="str">
        <f>+'Dramakan hosqer'!B77</f>
        <v>Հիմնական միջոցների հիմնական վերանորոգում, 
այդ թվում՝</v>
      </c>
      <c r="C71" s="418">
        <f>SUM(C72:C74)</f>
        <v>0</v>
      </c>
      <c r="D71" s="551">
        <f>SUM(D72:D74)</f>
        <v>0</v>
      </c>
      <c r="E71" s="416">
        <f>D71-C71</f>
        <v>0</v>
      </c>
      <c r="F71" s="416"/>
      <c r="G71" s="485"/>
      <c r="H71" s="448"/>
      <c r="I71" s="448"/>
      <c r="J71" s="448"/>
      <c r="K71" s="448"/>
      <c r="L71" s="448"/>
      <c r="M71" s="448"/>
      <c r="N71" s="449"/>
      <c r="O71" s="449"/>
      <c r="P71" s="449"/>
      <c r="Q71" s="449"/>
      <c r="R71" s="449"/>
      <c r="S71" s="449"/>
      <c r="T71" s="449"/>
    </row>
    <row r="72" spans="1:20" s="491" customFormat="1" ht="18.75" hidden="1" customHeight="1">
      <c r="A72" s="478">
        <v>2.1</v>
      </c>
      <c r="B72" s="482" t="str">
        <f>+'Dramakan hosqer'!B78</f>
        <v>ամրացված գույքի (շենք)</v>
      </c>
      <c r="C72" s="416"/>
      <c r="D72" s="551">
        <f>+'Dramakan hosqer'!F78</f>
        <v>0</v>
      </c>
      <c r="E72" s="418">
        <f t="shared" si="4"/>
        <v>0</v>
      </c>
      <c r="F72" s="416"/>
      <c r="G72" s="487"/>
      <c r="H72" s="488"/>
      <c r="I72" s="489"/>
      <c r="J72" s="489"/>
      <c r="K72" s="489"/>
      <c r="L72" s="489"/>
      <c r="M72" s="489"/>
      <c r="N72" s="489"/>
      <c r="O72" s="490"/>
      <c r="P72" s="490"/>
      <c r="Q72" s="490"/>
    </row>
    <row r="73" spans="1:20" s="450" customFormat="1" ht="19.5" hidden="1" customHeight="1">
      <c r="A73" s="478">
        <v>2.2000000000000002</v>
      </c>
      <c r="B73" s="482" t="str">
        <f>+'Dramakan hosqer'!B79</f>
        <v>հիմնական միջոցի</v>
      </c>
      <c r="C73" s="416"/>
      <c r="D73" s="551">
        <f>+'Dramakan hosqer'!F79</f>
        <v>0</v>
      </c>
      <c r="E73" s="418">
        <f t="shared" si="4"/>
        <v>0</v>
      </c>
      <c r="F73" s="416"/>
      <c r="G73" s="447"/>
      <c r="H73" s="448"/>
      <c r="I73" s="448"/>
      <c r="J73" s="448"/>
      <c r="K73" s="448"/>
      <c r="L73" s="448"/>
      <c r="M73" s="448"/>
      <c r="N73" s="449"/>
      <c r="O73" s="449"/>
      <c r="P73" s="449"/>
      <c r="Q73" s="449"/>
      <c r="R73" s="449"/>
      <c r="S73" s="449"/>
      <c r="T73" s="449"/>
    </row>
    <row r="74" spans="1:20" s="450" customFormat="1" ht="17.399999999999999" hidden="1">
      <c r="A74" s="478">
        <v>2.2999999999999998</v>
      </c>
      <c r="B74" s="482" t="str">
        <f>+'Dramakan hosqer'!B80</f>
        <v>նախագծանախահաշվային փաստաթղթերի գծով</v>
      </c>
      <c r="C74" s="416"/>
      <c r="D74" s="551">
        <f>+'Dramakan hosqer'!F80</f>
        <v>0</v>
      </c>
      <c r="E74" s="418">
        <f t="shared" si="4"/>
        <v>0</v>
      </c>
      <c r="F74" s="416"/>
      <c r="G74" s="447"/>
      <c r="H74" s="448"/>
      <c r="I74" s="448"/>
      <c r="J74" s="448"/>
      <c r="K74" s="448"/>
      <c r="L74" s="448"/>
      <c r="M74" s="448"/>
      <c r="N74" s="449"/>
      <c r="O74" s="449"/>
      <c r="P74" s="449"/>
      <c r="Q74" s="449"/>
      <c r="R74" s="449"/>
      <c r="S74" s="449"/>
      <c r="T74" s="449"/>
    </row>
    <row r="75" spans="1:20" s="450" customFormat="1" ht="36" hidden="1">
      <c r="A75" s="481" t="s">
        <v>50</v>
      </c>
      <c r="B75" s="444" t="s">
        <v>117</v>
      </c>
      <c r="C75" s="415">
        <f>SUM(C76:C77)</f>
        <v>500</v>
      </c>
      <c r="D75" s="549">
        <f>SUM(D76:D77)</f>
        <v>0</v>
      </c>
      <c r="E75" s="415">
        <f t="shared" si="4"/>
        <v>-500</v>
      </c>
      <c r="F75" s="414"/>
      <c r="G75" s="447"/>
      <c r="H75" s="448"/>
      <c r="I75" s="448"/>
      <c r="J75" s="448"/>
      <c r="K75" s="448"/>
      <c r="L75" s="448"/>
      <c r="M75" s="448"/>
      <c r="N75" s="449"/>
      <c r="O75" s="449"/>
      <c r="P75" s="449"/>
      <c r="Q75" s="449"/>
      <c r="R75" s="449"/>
      <c r="S75" s="449"/>
      <c r="T75" s="449"/>
    </row>
    <row r="76" spans="1:20" s="450" customFormat="1" ht="18" hidden="1" customHeight="1">
      <c r="A76" s="478">
        <v>1</v>
      </c>
      <c r="B76" s="492" t="str">
        <f>+'Dramakan hosqer'!B82</f>
        <v>Աշխատավարձի գծով</v>
      </c>
      <c r="C76" s="416"/>
      <c r="D76" s="518">
        <f>+'Dramakan hosqer'!F82</f>
        <v>0</v>
      </c>
      <c r="E76" s="416">
        <f>D76-C76</f>
        <v>0</v>
      </c>
      <c r="F76" s="416"/>
      <c r="G76" s="447"/>
      <c r="H76" s="448"/>
      <c r="I76" s="448"/>
      <c r="J76" s="448"/>
      <c r="K76" s="448"/>
      <c r="L76" s="448"/>
      <c r="M76" s="448"/>
      <c r="N76" s="449"/>
      <c r="O76" s="449"/>
      <c r="P76" s="449"/>
      <c r="Q76" s="449"/>
      <c r="R76" s="449"/>
      <c r="S76" s="449"/>
      <c r="T76" s="449"/>
    </row>
    <row r="77" spans="1:20" s="495" customFormat="1" ht="21" customHeight="1">
      <c r="A77" s="478">
        <v>2</v>
      </c>
      <c r="B77" s="456" t="s">
        <v>239</v>
      </c>
      <c r="C77" s="416">
        <v>500</v>
      </c>
      <c r="D77" s="518">
        <f>+'Dramakan hosqer'!F83</f>
        <v>0</v>
      </c>
      <c r="E77" s="416">
        <f>D77-C77</f>
        <v>-500</v>
      </c>
      <c r="F77" s="416"/>
      <c r="G77" s="485"/>
      <c r="H77" s="493"/>
      <c r="I77" s="493"/>
      <c r="J77" s="493"/>
      <c r="K77" s="493"/>
      <c r="L77" s="493"/>
      <c r="M77" s="493"/>
      <c r="N77" s="494"/>
      <c r="O77" s="494"/>
      <c r="P77" s="494"/>
      <c r="Q77" s="494"/>
      <c r="R77" s="494"/>
      <c r="S77" s="494"/>
      <c r="T77" s="494"/>
    </row>
    <row r="78" spans="1:20" s="499" customFormat="1" ht="36">
      <c r="A78" s="443" t="s">
        <v>35</v>
      </c>
      <c r="B78" s="444" t="s">
        <v>36</v>
      </c>
      <c r="C78" s="415">
        <f>C6+C7-C19</f>
        <v>13033.142999999924</v>
      </c>
      <c r="D78" s="549">
        <f>D6+D7-D19</f>
        <v>446.63899999996647</v>
      </c>
      <c r="E78" s="415">
        <f t="shared" si="4"/>
        <v>-12586.503999999957</v>
      </c>
      <c r="F78" s="414"/>
      <c r="G78" s="496"/>
      <c r="H78" s="497"/>
      <c r="I78" s="497"/>
      <c r="J78" s="497"/>
      <c r="K78" s="497"/>
      <c r="L78" s="497"/>
      <c r="M78" s="497"/>
      <c r="N78" s="498"/>
      <c r="O78" s="498"/>
      <c r="P78" s="498"/>
      <c r="Q78" s="498"/>
      <c r="R78" s="498"/>
      <c r="S78" s="498"/>
      <c r="T78" s="498"/>
    </row>
    <row r="79" spans="1:20" s="412" customFormat="1" ht="46.5" customHeight="1">
      <c r="A79" s="419"/>
      <c r="B79" s="500"/>
      <c r="C79" s="419"/>
      <c r="D79" s="585"/>
      <c r="E79" s="419"/>
      <c r="F79" s="419"/>
      <c r="G79" s="434"/>
      <c r="H79" s="427"/>
      <c r="I79" s="427"/>
      <c r="J79" s="427"/>
      <c r="K79" s="427"/>
      <c r="L79" s="427"/>
      <c r="M79" s="427"/>
      <c r="N79" s="428"/>
      <c r="O79" s="428"/>
      <c r="P79" s="428"/>
      <c r="Q79" s="428"/>
      <c r="R79" s="428"/>
      <c r="S79" s="428"/>
      <c r="T79" s="428"/>
    </row>
    <row r="80" spans="1:20" s="412" customFormat="1" ht="25.5" customHeight="1">
      <c r="B80" s="13" t="s">
        <v>2</v>
      </c>
      <c r="C80" s="420"/>
      <c r="D80" s="610" t="str">
        <f>+'Ekamut-caxs'!D68</f>
        <v>Հասմիկ Կարապետյան</v>
      </c>
      <c r="E80" s="611"/>
      <c r="F80" s="501"/>
      <c r="G80" s="434"/>
      <c r="H80" s="427"/>
      <c r="I80" s="427"/>
      <c r="J80" s="427"/>
      <c r="K80" s="427"/>
      <c r="L80" s="427"/>
      <c r="M80" s="427"/>
      <c r="N80" s="428"/>
      <c r="O80" s="428"/>
      <c r="P80" s="428"/>
      <c r="Q80" s="428"/>
      <c r="R80" s="428"/>
      <c r="S80" s="428"/>
      <c r="T80" s="428"/>
    </row>
    <row r="81" spans="1:20" ht="13.5" customHeight="1">
      <c r="A81" s="412"/>
      <c r="B81" s="502" t="s">
        <v>4</v>
      </c>
      <c r="C81" s="412"/>
      <c r="D81" s="609" t="s">
        <v>85</v>
      </c>
      <c r="E81" s="609"/>
      <c r="F81" s="503"/>
    </row>
    <row r="82" spans="1:20" s="421" customFormat="1" ht="22.5" customHeight="1">
      <c r="A82" s="420"/>
      <c r="B82" s="504" t="s">
        <v>6</v>
      </c>
      <c r="C82" s="420"/>
      <c r="D82" s="611" t="str">
        <f>+'Ekamut-caxs'!D70</f>
        <v>Արփիկ Հարությունյան</v>
      </c>
      <c r="E82" s="611"/>
      <c r="F82" s="501"/>
      <c r="G82" s="422"/>
      <c r="H82" s="423"/>
      <c r="I82" s="423"/>
      <c r="J82" s="423"/>
      <c r="K82" s="423"/>
      <c r="L82" s="423"/>
      <c r="M82" s="423"/>
      <c r="N82" s="424"/>
      <c r="O82" s="424"/>
      <c r="P82" s="424"/>
      <c r="Q82" s="424"/>
      <c r="R82" s="424"/>
      <c r="S82" s="424"/>
      <c r="T82" s="424"/>
    </row>
    <row r="83" spans="1:20" s="421" customFormat="1" ht="12" customHeight="1">
      <c r="A83" s="420"/>
      <c r="B83" s="500"/>
      <c r="C83" s="420"/>
      <c r="D83" s="609" t="s">
        <v>85</v>
      </c>
      <c r="E83" s="609"/>
      <c r="F83" s="503"/>
      <c r="G83" s="422"/>
      <c r="H83" s="423"/>
      <c r="I83" s="423"/>
      <c r="J83" s="423"/>
      <c r="K83" s="423"/>
      <c r="L83" s="423"/>
      <c r="M83" s="423"/>
      <c r="N83" s="424"/>
      <c r="O83" s="424"/>
      <c r="P83" s="424"/>
      <c r="Q83" s="424"/>
      <c r="R83" s="424"/>
      <c r="S83" s="424"/>
      <c r="T83" s="424"/>
    </row>
    <row r="84" spans="1:20" s="421" customFormat="1">
      <c r="A84" s="420"/>
      <c r="B84" s="505" t="s">
        <v>1</v>
      </c>
      <c r="C84" s="420"/>
      <c r="D84" s="586"/>
      <c r="E84" s="420"/>
      <c r="F84" s="420"/>
      <c r="G84" s="422"/>
      <c r="H84" s="423"/>
      <c r="I84" s="423"/>
      <c r="J84" s="423"/>
      <c r="K84" s="423"/>
      <c r="L84" s="423"/>
      <c r="M84" s="423"/>
      <c r="N84" s="424"/>
      <c r="O84" s="424"/>
      <c r="P84" s="424"/>
      <c r="Q84" s="424"/>
      <c r="R84" s="424"/>
      <c r="S84" s="424"/>
      <c r="T84" s="424"/>
    </row>
    <row r="85" spans="1:20" s="421" customFormat="1">
      <c r="B85" s="506"/>
      <c r="D85" s="587"/>
      <c r="G85" s="422"/>
      <c r="H85" s="423"/>
      <c r="I85" s="423"/>
      <c r="J85" s="423"/>
      <c r="K85" s="423"/>
      <c r="L85" s="423"/>
      <c r="M85" s="423"/>
      <c r="N85" s="424"/>
      <c r="O85" s="424"/>
      <c r="P85" s="424"/>
      <c r="Q85" s="424"/>
      <c r="R85" s="424"/>
      <c r="S85" s="424"/>
      <c r="T85" s="424"/>
    </row>
    <row r="86" spans="1:20" s="421" customFormat="1">
      <c r="B86" s="506"/>
      <c r="D86" s="587"/>
      <c r="G86" s="422"/>
      <c r="H86" s="423"/>
      <c r="I86" s="423"/>
      <c r="J86" s="423"/>
      <c r="K86" s="423"/>
      <c r="L86" s="423"/>
      <c r="M86" s="423"/>
      <c r="N86" s="424"/>
      <c r="O86" s="424"/>
      <c r="P86" s="424"/>
      <c r="Q86" s="424"/>
      <c r="R86" s="424"/>
      <c r="S86" s="424"/>
      <c r="T86" s="424"/>
    </row>
    <row r="87" spans="1:20" s="421" customFormat="1">
      <c r="B87" s="506"/>
      <c r="D87" s="587"/>
      <c r="G87" s="422"/>
      <c r="H87" s="423"/>
      <c r="I87" s="423"/>
      <c r="J87" s="423"/>
      <c r="K87" s="423"/>
      <c r="L87" s="423"/>
      <c r="M87" s="423"/>
      <c r="N87" s="424"/>
      <c r="O87" s="424"/>
      <c r="P87" s="424"/>
      <c r="Q87" s="424"/>
      <c r="R87" s="424"/>
      <c r="S87" s="424"/>
      <c r="T87" s="424"/>
    </row>
    <row r="88" spans="1:20" s="421" customFormat="1">
      <c r="B88" s="506"/>
      <c r="D88" s="587"/>
      <c r="G88" s="422"/>
      <c r="H88" s="423"/>
      <c r="I88" s="423"/>
      <c r="J88" s="423"/>
      <c r="K88" s="423"/>
      <c r="L88" s="423"/>
      <c r="M88" s="423"/>
      <c r="N88" s="424"/>
      <c r="O88" s="424"/>
      <c r="P88" s="424"/>
      <c r="Q88" s="424"/>
      <c r="R88" s="424"/>
      <c r="S88" s="424"/>
      <c r="T88" s="424"/>
    </row>
    <row r="89" spans="1:20" s="421" customFormat="1">
      <c r="B89" s="506"/>
      <c r="D89" s="587"/>
      <c r="G89" s="422"/>
      <c r="H89" s="423"/>
      <c r="I89" s="423"/>
      <c r="J89" s="423"/>
      <c r="K89" s="423"/>
      <c r="L89" s="423"/>
      <c r="M89" s="423"/>
      <c r="N89" s="424"/>
      <c r="O89" s="424"/>
      <c r="P89" s="424"/>
      <c r="Q89" s="424"/>
      <c r="R89" s="424"/>
      <c r="S89" s="424"/>
      <c r="T89" s="424"/>
    </row>
    <row r="90" spans="1:20" s="421" customFormat="1">
      <c r="B90" s="506"/>
      <c r="D90" s="587"/>
      <c r="G90" s="422"/>
      <c r="H90" s="423"/>
      <c r="I90" s="423"/>
      <c r="J90" s="423"/>
      <c r="K90" s="423"/>
      <c r="L90" s="423"/>
      <c r="M90" s="423"/>
      <c r="N90" s="424"/>
      <c r="O90" s="424"/>
      <c r="P90" s="424"/>
      <c r="Q90" s="424"/>
      <c r="R90" s="424"/>
      <c r="S90" s="424"/>
      <c r="T90" s="424"/>
    </row>
    <row r="91" spans="1:20" s="421" customFormat="1">
      <c r="B91" s="506"/>
      <c r="D91" s="587"/>
      <c r="G91" s="422"/>
      <c r="H91" s="423"/>
      <c r="I91" s="423"/>
      <c r="J91" s="423"/>
      <c r="K91" s="423"/>
      <c r="L91" s="423"/>
      <c r="M91" s="423"/>
      <c r="N91" s="424"/>
      <c r="O91" s="424"/>
      <c r="P91" s="424"/>
      <c r="Q91" s="424"/>
      <c r="R91" s="424"/>
      <c r="S91" s="424"/>
      <c r="T91" s="424"/>
    </row>
    <row r="92" spans="1:20" s="421" customFormat="1">
      <c r="B92" s="506"/>
      <c r="D92" s="587"/>
      <c r="G92" s="422"/>
      <c r="H92" s="423"/>
      <c r="I92" s="423"/>
      <c r="J92" s="423"/>
      <c r="K92" s="423"/>
      <c r="L92" s="423"/>
      <c r="M92" s="423"/>
      <c r="N92" s="424"/>
      <c r="O92" s="424"/>
      <c r="P92" s="424"/>
      <c r="Q92" s="424"/>
      <c r="R92" s="424"/>
      <c r="S92" s="424"/>
      <c r="T92" s="424"/>
    </row>
    <row r="93" spans="1:20" s="421" customFormat="1">
      <c r="B93" s="506"/>
      <c r="D93" s="587"/>
      <c r="G93" s="422"/>
      <c r="H93" s="423"/>
      <c r="I93" s="423"/>
      <c r="J93" s="423"/>
      <c r="K93" s="423"/>
      <c r="L93" s="423"/>
      <c r="M93" s="423"/>
      <c r="N93" s="424"/>
      <c r="O93" s="424"/>
      <c r="P93" s="424"/>
      <c r="Q93" s="424"/>
      <c r="R93" s="424"/>
      <c r="S93" s="424"/>
      <c r="T93" s="424"/>
    </row>
    <row r="94" spans="1:20" s="421" customFormat="1">
      <c r="B94" s="506"/>
      <c r="D94" s="587"/>
      <c r="G94" s="422"/>
      <c r="H94" s="423"/>
      <c r="I94" s="423"/>
      <c r="J94" s="423"/>
      <c r="K94" s="423"/>
      <c r="L94" s="423"/>
      <c r="M94" s="423"/>
      <c r="N94" s="424"/>
      <c r="O94" s="424"/>
      <c r="P94" s="424"/>
      <c r="Q94" s="424"/>
      <c r="R94" s="424"/>
      <c r="S94" s="424"/>
      <c r="T94" s="424"/>
    </row>
    <row r="95" spans="1:20" s="421" customFormat="1">
      <c r="B95" s="506"/>
      <c r="D95" s="587"/>
      <c r="G95" s="422"/>
      <c r="H95" s="423"/>
      <c r="I95" s="423"/>
      <c r="J95" s="423"/>
      <c r="K95" s="423"/>
      <c r="L95" s="423"/>
      <c r="M95" s="423"/>
      <c r="N95" s="424"/>
      <c r="O95" s="424"/>
      <c r="P95" s="424"/>
      <c r="Q95" s="424"/>
      <c r="R95" s="424"/>
      <c r="S95" s="424"/>
      <c r="T95" s="424"/>
    </row>
    <row r="96" spans="1:20" s="421" customFormat="1">
      <c r="B96" s="506"/>
      <c r="D96" s="587"/>
      <c r="G96" s="422"/>
      <c r="H96" s="423"/>
      <c r="I96" s="423"/>
      <c r="J96" s="423"/>
      <c r="K96" s="423"/>
      <c r="L96" s="423"/>
      <c r="M96" s="423"/>
      <c r="N96" s="424"/>
      <c r="O96" s="424"/>
      <c r="P96" s="424"/>
      <c r="Q96" s="424"/>
      <c r="R96" s="424"/>
      <c r="S96" s="424"/>
      <c r="T96" s="424"/>
    </row>
    <row r="97" spans="2:20" s="421" customFormat="1">
      <c r="B97" s="506"/>
      <c r="D97" s="587"/>
      <c r="G97" s="422"/>
      <c r="H97" s="423"/>
      <c r="I97" s="423"/>
      <c r="J97" s="423"/>
      <c r="K97" s="423"/>
      <c r="L97" s="423"/>
      <c r="M97" s="423"/>
      <c r="N97" s="424"/>
      <c r="O97" s="424"/>
      <c r="P97" s="424"/>
      <c r="Q97" s="424"/>
      <c r="R97" s="424"/>
      <c r="S97" s="424"/>
      <c r="T97" s="424"/>
    </row>
    <row r="98" spans="2:20" s="421" customFormat="1">
      <c r="B98" s="506"/>
      <c r="D98" s="587"/>
      <c r="G98" s="422"/>
      <c r="H98" s="423"/>
      <c r="I98" s="423"/>
      <c r="J98" s="423"/>
      <c r="K98" s="423"/>
      <c r="L98" s="423"/>
      <c r="M98" s="423"/>
      <c r="N98" s="424"/>
      <c r="O98" s="424"/>
      <c r="P98" s="424"/>
      <c r="Q98" s="424"/>
      <c r="R98" s="424"/>
      <c r="S98" s="424"/>
      <c r="T98" s="424"/>
    </row>
    <row r="99" spans="2:20" s="421" customFormat="1">
      <c r="B99" s="506"/>
      <c r="D99" s="587"/>
      <c r="G99" s="422"/>
      <c r="H99" s="423"/>
      <c r="I99" s="423"/>
      <c r="J99" s="423"/>
      <c r="K99" s="423"/>
      <c r="L99" s="423"/>
      <c r="M99" s="423"/>
      <c r="N99" s="424"/>
      <c r="O99" s="424"/>
      <c r="P99" s="424"/>
      <c r="Q99" s="424"/>
      <c r="R99" s="424"/>
      <c r="S99" s="424"/>
      <c r="T99" s="424"/>
    </row>
    <row r="100" spans="2:20" s="421" customFormat="1">
      <c r="B100" s="506"/>
      <c r="D100" s="587"/>
      <c r="G100" s="422"/>
      <c r="H100" s="423"/>
      <c r="I100" s="423"/>
      <c r="J100" s="423"/>
      <c r="K100" s="423"/>
      <c r="L100" s="423"/>
      <c r="M100" s="423"/>
      <c r="N100" s="424"/>
      <c r="O100" s="424"/>
      <c r="P100" s="424"/>
      <c r="Q100" s="424"/>
      <c r="R100" s="424"/>
      <c r="S100" s="424"/>
      <c r="T100" s="424"/>
    </row>
    <row r="101" spans="2:20" s="421" customFormat="1">
      <c r="B101" s="506"/>
      <c r="D101" s="587"/>
      <c r="G101" s="422"/>
      <c r="H101" s="423"/>
      <c r="I101" s="423"/>
      <c r="J101" s="423"/>
      <c r="K101" s="423"/>
      <c r="L101" s="423"/>
      <c r="M101" s="423"/>
      <c r="N101" s="424"/>
      <c r="O101" s="424"/>
      <c r="P101" s="424"/>
      <c r="Q101" s="424"/>
      <c r="R101" s="424"/>
      <c r="S101" s="424"/>
      <c r="T101" s="424"/>
    </row>
    <row r="102" spans="2:20" s="421" customFormat="1">
      <c r="B102" s="506"/>
      <c r="D102" s="587"/>
      <c r="G102" s="422"/>
      <c r="H102" s="423"/>
      <c r="I102" s="423"/>
      <c r="J102" s="423"/>
      <c r="K102" s="423"/>
      <c r="L102" s="423"/>
      <c r="M102" s="423"/>
      <c r="N102" s="424"/>
      <c r="O102" s="424"/>
      <c r="P102" s="424"/>
      <c r="Q102" s="424"/>
      <c r="R102" s="424"/>
      <c r="S102" s="424"/>
      <c r="T102" s="424"/>
    </row>
    <row r="103" spans="2:20" s="421" customFormat="1">
      <c r="B103" s="506"/>
      <c r="D103" s="587"/>
      <c r="G103" s="422"/>
      <c r="H103" s="423"/>
      <c r="I103" s="423"/>
      <c r="J103" s="423"/>
      <c r="K103" s="423"/>
      <c r="L103" s="423"/>
      <c r="M103" s="423"/>
      <c r="N103" s="424"/>
      <c r="O103" s="424"/>
      <c r="P103" s="424"/>
      <c r="Q103" s="424"/>
      <c r="R103" s="424"/>
      <c r="S103" s="424"/>
      <c r="T103" s="424"/>
    </row>
    <row r="104" spans="2:20" s="421" customFormat="1">
      <c r="B104" s="506"/>
      <c r="D104" s="587"/>
      <c r="G104" s="422"/>
      <c r="H104" s="423"/>
      <c r="I104" s="423"/>
      <c r="J104" s="423"/>
      <c r="K104" s="423"/>
      <c r="L104" s="423"/>
      <c r="M104" s="423"/>
      <c r="N104" s="424"/>
      <c r="O104" s="424"/>
      <c r="P104" s="424"/>
      <c r="Q104" s="424"/>
      <c r="R104" s="424"/>
      <c r="S104" s="424"/>
      <c r="T104" s="424"/>
    </row>
    <row r="105" spans="2:20" s="421" customFormat="1">
      <c r="B105" s="506"/>
      <c r="D105" s="587"/>
      <c r="G105" s="422"/>
      <c r="H105" s="423"/>
      <c r="I105" s="423"/>
      <c r="J105" s="423"/>
      <c r="K105" s="423"/>
      <c r="L105" s="423"/>
      <c r="M105" s="423"/>
      <c r="N105" s="424"/>
      <c r="O105" s="424"/>
      <c r="P105" s="424"/>
      <c r="Q105" s="424"/>
      <c r="R105" s="424"/>
      <c r="S105" s="424"/>
      <c r="T105" s="424"/>
    </row>
    <row r="106" spans="2:20" s="421" customFormat="1">
      <c r="B106" s="506"/>
      <c r="D106" s="587"/>
      <c r="G106" s="422"/>
      <c r="H106" s="423"/>
      <c r="I106" s="423"/>
      <c r="J106" s="423"/>
      <c r="K106" s="423"/>
      <c r="L106" s="423"/>
      <c r="M106" s="423"/>
      <c r="N106" s="424"/>
      <c r="O106" s="424"/>
      <c r="P106" s="424"/>
      <c r="Q106" s="424"/>
      <c r="R106" s="424"/>
      <c r="S106" s="424"/>
      <c r="T106" s="424"/>
    </row>
    <row r="107" spans="2:20" s="421" customFormat="1">
      <c r="B107" s="506"/>
      <c r="D107" s="587"/>
      <c r="G107" s="422"/>
      <c r="H107" s="423"/>
      <c r="I107" s="423"/>
      <c r="J107" s="423"/>
      <c r="K107" s="423"/>
      <c r="L107" s="423"/>
      <c r="M107" s="423"/>
      <c r="N107" s="424"/>
      <c r="O107" s="424"/>
      <c r="P107" s="424"/>
      <c r="Q107" s="424"/>
      <c r="R107" s="424"/>
      <c r="S107" s="424"/>
      <c r="T107" s="424"/>
    </row>
    <row r="108" spans="2:20" s="421" customFormat="1">
      <c r="B108" s="506"/>
      <c r="D108" s="587"/>
      <c r="G108" s="422"/>
      <c r="H108" s="423"/>
      <c r="I108" s="423"/>
      <c r="J108" s="423"/>
      <c r="K108" s="423"/>
      <c r="L108" s="423"/>
      <c r="M108" s="423"/>
      <c r="N108" s="424"/>
      <c r="O108" s="424"/>
      <c r="P108" s="424"/>
      <c r="Q108" s="424"/>
      <c r="R108" s="424"/>
      <c r="S108" s="424"/>
      <c r="T108" s="424"/>
    </row>
    <row r="109" spans="2:20" s="421" customFormat="1">
      <c r="B109" s="506"/>
      <c r="D109" s="587"/>
      <c r="G109" s="422"/>
      <c r="H109" s="423"/>
      <c r="I109" s="423"/>
      <c r="J109" s="423"/>
      <c r="K109" s="423"/>
      <c r="L109" s="423"/>
      <c r="M109" s="423"/>
      <c r="N109" s="424"/>
      <c r="O109" s="424"/>
      <c r="P109" s="424"/>
      <c r="Q109" s="424"/>
      <c r="R109" s="424"/>
      <c r="S109" s="424"/>
      <c r="T109" s="424"/>
    </row>
    <row r="110" spans="2:20" s="421" customFormat="1">
      <c r="B110" s="506"/>
      <c r="D110" s="587"/>
      <c r="G110" s="422"/>
      <c r="H110" s="423"/>
      <c r="I110" s="423"/>
      <c r="J110" s="423"/>
      <c r="K110" s="423"/>
      <c r="L110" s="423"/>
      <c r="M110" s="423"/>
      <c r="N110" s="424"/>
      <c r="O110" s="424"/>
      <c r="P110" s="424"/>
      <c r="Q110" s="424"/>
      <c r="R110" s="424"/>
      <c r="S110" s="424"/>
      <c r="T110" s="424"/>
    </row>
    <row r="111" spans="2:20" s="421" customFormat="1">
      <c r="B111" s="506"/>
      <c r="D111" s="587"/>
      <c r="G111" s="422"/>
      <c r="H111" s="423"/>
      <c r="I111" s="423"/>
      <c r="J111" s="423"/>
      <c r="K111" s="423"/>
      <c r="L111" s="423"/>
      <c r="M111" s="423"/>
      <c r="N111" s="424"/>
      <c r="O111" s="424"/>
      <c r="P111" s="424"/>
      <c r="Q111" s="424"/>
      <c r="R111" s="424"/>
      <c r="S111" s="424"/>
      <c r="T111" s="424"/>
    </row>
    <row r="112" spans="2:20" s="421" customFormat="1">
      <c r="B112" s="506"/>
      <c r="D112" s="587"/>
      <c r="G112" s="422"/>
      <c r="H112" s="423"/>
      <c r="I112" s="423"/>
      <c r="J112" s="423"/>
      <c r="K112" s="423"/>
      <c r="L112" s="423"/>
      <c r="M112" s="423"/>
      <c r="N112" s="424"/>
      <c r="O112" s="424"/>
      <c r="P112" s="424"/>
      <c r="Q112" s="424"/>
      <c r="R112" s="424"/>
      <c r="S112" s="424"/>
      <c r="T112" s="424"/>
    </row>
    <row r="113" spans="2:20" s="421" customFormat="1">
      <c r="B113" s="506"/>
      <c r="D113" s="587"/>
      <c r="G113" s="422"/>
      <c r="H113" s="423"/>
      <c r="I113" s="423"/>
      <c r="J113" s="423"/>
      <c r="K113" s="423"/>
      <c r="L113" s="423"/>
      <c r="M113" s="423"/>
      <c r="N113" s="424"/>
      <c r="O113" s="424"/>
      <c r="P113" s="424"/>
      <c r="Q113" s="424"/>
      <c r="R113" s="424"/>
      <c r="S113" s="424"/>
      <c r="T113" s="424"/>
    </row>
    <row r="114" spans="2:20" s="421" customFormat="1">
      <c r="B114" s="506"/>
      <c r="D114" s="587"/>
      <c r="G114" s="422"/>
      <c r="H114" s="423"/>
      <c r="I114" s="423"/>
      <c r="J114" s="423"/>
      <c r="K114" s="423"/>
      <c r="L114" s="423"/>
      <c r="M114" s="423"/>
      <c r="N114" s="424"/>
      <c r="O114" s="424"/>
      <c r="P114" s="424"/>
      <c r="Q114" s="424"/>
      <c r="R114" s="424"/>
      <c r="S114" s="424"/>
      <c r="T114" s="424"/>
    </row>
    <row r="115" spans="2:20" s="421" customFormat="1">
      <c r="B115" s="506"/>
      <c r="D115" s="587"/>
      <c r="G115" s="422"/>
      <c r="H115" s="423"/>
      <c r="I115" s="423"/>
      <c r="J115" s="423"/>
      <c r="K115" s="423"/>
      <c r="L115" s="423"/>
      <c r="M115" s="423"/>
      <c r="N115" s="424"/>
      <c r="O115" s="424"/>
      <c r="P115" s="424"/>
      <c r="Q115" s="424"/>
      <c r="R115" s="424"/>
      <c r="S115" s="424"/>
      <c r="T115" s="424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V85"/>
  <sheetViews>
    <sheetView view="pageBreakPreview" topLeftCell="A7" workbookViewId="0">
      <selection activeCell="D39" sqref="D39"/>
    </sheetView>
  </sheetViews>
  <sheetFormatPr defaultColWidth="9.109375" defaultRowHeight="15"/>
  <cols>
    <col min="1" max="1" width="4.88671875" style="95" customWidth="1"/>
    <col min="2" max="2" width="37" style="1" customWidth="1"/>
    <col min="3" max="3" width="29.6640625" style="1" customWidth="1"/>
    <col min="4" max="4" width="13.109375" style="1" customWidth="1"/>
    <col min="5" max="5" width="19.33203125" style="1" customWidth="1"/>
    <col min="6" max="6" width="14.33203125" style="14" bestFit="1" customWidth="1"/>
    <col min="7" max="22" width="9.109375" style="14"/>
    <col min="23" max="16384" width="9.109375" style="1"/>
  </cols>
  <sheetData>
    <row r="1" spans="1:22" s="138" customFormat="1" ht="22.5" customHeight="1">
      <c r="A1" s="621" t="s">
        <v>60</v>
      </c>
      <c r="B1" s="621"/>
      <c r="C1" s="621"/>
      <c r="D1" s="621"/>
      <c r="E1" s="621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39" customFormat="1" ht="33" customHeight="1">
      <c r="A2" s="622" t="str">
        <f>+'Ekamut-caxs'!A7:D7</f>
        <v xml:space="preserve">«Ա. Իսահակյանի անվան կենտրոնական գրադարան» ՀՈԱԿ-ի </v>
      </c>
      <c r="B2" s="623"/>
      <c r="C2" s="623"/>
      <c r="D2" s="623"/>
      <c r="E2" s="623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s="139" customFormat="1" ht="24" customHeight="1">
      <c r="A3" s="624" t="s">
        <v>120</v>
      </c>
      <c r="B3" s="624"/>
      <c r="C3" s="624"/>
      <c r="D3" s="624"/>
      <c r="E3" s="624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43" customFormat="1" ht="16.5" customHeight="1">
      <c r="A4" s="625" t="s">
        <v>206</v>
      </c>
      <c r="B4" s="625"/>
      <c r="C4" s="625"/>
      <c r="D4" s="625"/>
      <c r="E4" s="625"/>
      <c r="F4" s="140"/>
      <c r="G4" s="141"/>
      <c r="H4" s="141"/>
      <c r="I4" s="141"/>
      <c r="J4" s="141"/>
      <c r="K4" s="141"/>
      <c r="L4" s="141"/>
      <c r="M4" s="142"/>
      <c r="N4" s="142"/>
      <c r="O4" s="142"/>
      <c r="P4" s="142"/>
      <c r="Q4" s="142"/>
      <c r="R4" s="142"/>
      <c r="S4" s="142"/>
      <c r="T4" s="142"/>
      <c r="U4" s="142"/>
      <c r="V4" s="142"/>
    </row>
    <row r="5" spans="1:22" ht="13.5" customHeight="1">
      <c r="A5" s="144"/>
      <c r="B5" s="145"/>
      <c r="C5" s="145"/>
      <c r="D5" s="146"/>
      <c r="E5" s="146" t="s">
        <v>113</v>
      </c>
    </row>
    <row r="6" spans="1:22" s="151" customFormat="1" ht="56.25" customHeight="1">
      <c r="A6" s="147" t="s">
        <v>3</v>
      </c>
      <c r="B6" s="148" t="s">
        <v>121</v>
      </c>
      <c r="C6" s="147" t="s">
        <v>122</v>
      </c>
      <c r="D6" s="147" t="s">
        <v>123</v>
      </c>
      <c r="E6" s="149" t="s">
        <v>124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</row>
    <row r="7" spans="1:22" s="96" customFormat="1" ht="21.75" customHeight="1">
      <c r="A7" s="616" t="s">
        <v>125</v>
      </c>
      <c r="B7" s="617"/>
      <c r="C7" s="617"/>
      <c r="D7" s="178"/>
      <c r="E7" s="178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26" customFormat="1" ht="38.25" customHeight="1">
      <c r="A8" s="152">
        <v>1</v>
      </c>
      <c r="B8" s="153" t="s">
        <v>126</v>
      </c>
      <c r="C8" s="152"/>
      <c r="D8" s="154">
        <f>SUM(D9:D29)</f>
        <v>1297.7000000000003</v>
      </c>
      <c r="E8" s="155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396">
        <v>1.1000000000000001</v>
      </c>
      <c r="B9" s="397" t="s">
        <v>226</v>
      </c>
      <c r="C9" s="398" t="s">
        <v>227</v>
      </c>
      <c r="D9" s="399">
        <v>524.1</v>
      </c>
      <c r="E9" s="26"/>
    </row>
    <row r="10" spans="1:22" ht="27" customHeight="1">
      <c r="A10" s="396">
        <v>1.2</v>
      </c>
      <c r="B10" s="397" t="s">
        <v>228</v>
      </c>
      <c r="C10" s="398" t="s">
        <v>229</v>
      </c>
      <c r="D10" s="399">
        <v>90</v>
      </c>
      <c r="E10" s="26"/>
    </row>
    <row r="11" spans="1:22" ht="27" customHeight="1">
      <c r="A11" s="396">
        <v>1.3</v>
      </c>
      <c r="B11" s="397" t="s">
        <v>230</v>
      </c>
      <c r="C11" s="400" t="s">
        <v>33</v>
      </c>
      <c r="D11" s="399">
        <v>78.7</v>
      </c>
      <c r="E11" s="26"/>
    </row>
    <row r="12" spans="1:22" ht="27" customHeight="1">
      <c r="A12" s="396">
        <v>1.3</v>
      </c>
      <c r="B12" s="401" t="s">
        <v>137</v>
      </c>
      <c r="C12" s="400" t="s">
        <v>231</v>
      </c>
      <c r="D12" s="402">
        <v>409</v>
      </c>
      <c r="E12" s="26"/>
    </row>
    <row r="13" spans="1:22" ht="26.25" customHeight="1">
      <c r="A13" s="396">
        <v>1.4</v>
      </c>
      <c r="B13" s="401"/>
      <c r="C13" s="400" t="s">
        <v>141</v>
      </c>
      <c r="D13" s="402">
        <v>195.9</v>
      </c>
      <c r="E13" s="26"/>
    </row>
    <row r="14" spans="1:22" ht="0.75" hidden="1" customHeight="1">
      <c r="A14" s="156">
        <v>1.6</v>
      </c>
      <c r="B14" s="157"/>
      <c r="C14" s="156"/>
      <c r="D14" s="26"/>
      <c r="E14" s="26"/>
    </row>
    <row r="15" spans="1:22" ht="33.75" hidden="1" customHeight="1">
      <c r="A15" s="156">
        <v>1.7</v>
      </c>
      <c r="B15" s="158"/>
      <c r="C15" s="156"/>
      <c r="D15" s="26"/>
      <c r="E15" s="26"/>
    </row>
    <row r="16" spans="1:22" ht="5.25" hidden="1" customHeight="1">
      <c r="A16" s="156">
        <v>1.8</v>
      </c>
      <c r="B16" s="158"/>
      <c r="C16" s="160"/>
      <c r="D16" s="26"/>
      <c r="E16" s="26"/>
    </row>
    <row r="17" spans="1:22" ht="0.75" hidden="1" customHeight="1">
      <c r="A17" s="156">
        <v>1.9</v>
      </c>
      <c r="B17" s="158"/>
      <c r="C17" s="160"/>
      <c r="D17" s="26"/>
      <c r="E17" s="26"/>
    </row>
    <row r="18" spans="1:22" ht="0.75" hidden="1" customHeight="1">
      <c r="A18" s="161">
        <v>2</v>
      </c>
      <c r="B18" s="158"/>
      <c r="C18" s="160"/>
      <c r="D18" s="26"/>
      <c r="E18" s="26"/>
    </row>
    <row r="19" spans="1:22" ht="18" hidden="1" customHeight="1">
      <c r="A19" s="156">
        <v>2.1</v>
      </c>
      <c r="B19" s="158"/>
      <c r="C19" s="160"/>
      <c r="D19" s="26"/>
      <c r="E19" s="26"/>
    </row>
    <row r="20" spans="1:22" ht="18" hidden="1" customHeight="1">
      <c r="A20" s="156">
        <v>2.2000000000000002</v>
      </c>
      <c r="B20" s="158"/>
      <c r="C20" s="160"/>
      <c r="D20" s="26"/>
      <c r="E20" s="26"/>
    </row>
    <row r="21" spans="1:22" ht="18" hidden="1" customHeight="1">
      <c r="A21" s="156">
        <v>2.2999999999999998</v>
      </c>
      <c r="B21" s="158"/>
      <c r="C21" s="160"/>
      <c r="D21" s="26"/>
      <c r="E21" s="26"/>
    </row>
    <row r="22" spans="1:22" ht="27.75" hidden="1" customHeight="1">
      <c r="A22" s="156">
        <v>2.4</v>
      </c>
      <c r="B22" s="158"/>
      <c r="C22" s="160"/>
      <c r="D22" s="26"/>
      <c r="E22" s="26"/>
    </row>
    <row r="23" spans="1:22" ht="27.75" hidden="1" customHeight="1">
      <c r="A23" s="156">
        <v>2.5</v>
      </c>
      <c r="B23" s="158" t="s">
        <v>137</v>
      </c>
      <c r="C23" s="156" t="s">
        <v>33</v>
      </c>
      <c r="D23" s="26"/>
      <c r="E23" s="26"/>
    </row>
    <row r="24" spans="1:22" ht="27.75" hidden="1" customHeight="1">
      <c r="A24" s="156">
        <v>2.6</v>
      </c>
      <c r="B24" s="158" t="s">
        <v>137</v>
      </c>
      <c r="C24" s="156" t="s">
        <v>43</v>
      </c>
      <c r="D24" s="26"/>
      <c r="E24" s="26"/>
    </row>
    <row r="25" spans="1:22" ht="27.75" hidden="1" customHeight="1">
      <c r="A25" s="156">
        <v>2.7</v>
      </c>
      <c r="B25" s="158" t="s">
        <v>137</v>
      </c>
      <c r="C25" s="156" t="s">
        <v>138</v>
      </c>
      <c r="D25" s="26"/>
      <c r="E25" s="26"/>
    </row>
    <row r="26" spans="1:22" ht="27.75" hidden="1" customHeight="1">
      <c r="A26" s="156">
        <v>2.8</v>
      </c>
      <c r="B26" s="158" t="s">
        <v>137</v>
      </c>
      <c r="C26" s="156" t="s">
        <v>139</v>
      </c>
      <c r="D26" s="26"/>
      <c r="E26" s="26"/>
    </row>
    <row r="27" spans="1:22" ht="27" hidden="1" customHeight="1">
      <c r="A27" s="156">
        <v>2.9</v>
      </c>
      <c r="B27" s="157" t="s">
        <v>140</v>
      </c>
      <c r="C27" s="156" t="s">
        <v>141</v>
      </c>
      <c r="D27" s="26"/>
      <c r="E27" s="26"/>
    </row>
    <row r="28" spans="1:22" ht="26.25" hidden="1" customHeight="1">
      <c r="A28" s="162">
        <v>2.1</v>
      </c>
      <c r="B28" s="158" t="s">
        <v>142</v>
      </c>
      <c r="C28" s="156" t="s">
        <v>143</v>
      </c>
      <c r="D28" s="26"/>
      <c r="E28" s="26"/>
    </row>
    <row r="29" spans="1:22" ht="25.5" hidden="1" customHeight="1">
      <c r="A29" s="162">
        <v>2.11</v>
      </c>
      <c r="B29" s="158"/>
      <c r="C29" s="160" t="s">
        <v>144</v>
      </c>
      <c r="D29" s="26"/>
      <c r="E29" s="26"/>
    </row>
    <row r="30" spans="1:22" s="164" customFormat="1" ht="34.5" hidden="1" customHeight="1">
      <c r="A30" s="152">
        <v>2</v>
      </c>
      <c r="B30" s="163" t="s">
        <v>145</v>
      </c>
      <c r="C30" s="152"/>
      <c r="D30" s="154">
        <f>SUM(D31:D33)</f>
        <v>0</v>
      </c>
      <c r="E30" s="155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.25" hidden="1" customHeight="1">
      <c r="A31" s="156">
        <v>2.1</v>
      </c>
      <c r="B31" s="158"/>
      <c r="C31" s="156" t="s">
        <v>146</v>
      </c>
      <c r="D31" s="26"/>
      <c r="E31" s="26"/>
    </row>
    <row r="32" spans="1:22" ht="21" hidden="1" customHeight="1">
      <c r="A32" s="156">
        <v>2.2000000000000002</v>
      </c>
      <c r="B32" s="158" t="s">
        <v>147</v>
      </c>
      <c r="C32" s="156" t="s">
        <v>148</v>
      </c>
      <c r="D32" s="26"/>
      <c r="E32" s="26"/>
    </row>
    <row r="33" spans="1:22" ht="26.25" hidden="1" customHeight="1">
      <c r="A33" s="156">
        <v>2.2999999999999998</v>
      </c>
      <c r="B33" s="158" t="s">
        <v>147</v>
      </c>
      <c r="C33" s="156" t="s">
        <v>149</v>
      </c>
      <c r="D33" s="26"/>
      <c r="E33" s="165"/>
    </row>
    <row r="34" spans="1:22" s="170" customFormat="1" ht="21.75" customHeight="1">
      <c r="A34" s="60"/>
      <c r="B34" s="166" t="s">
        <v>62</v>
      </c>
      <c r="C34" s="167"/>
      <c r="D34" s="168">
        <f>D8+D30</f>
        <v>1297.7000000000003</v>
      </c>
      <c r="E34" s="169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39" customFormat="1" ht="33.75" customHeight="1">
      <c r="A35" s="616" t="s">
        <v>150</v>
      </c>
      <c r="B35" s="617"/>
      <c r="C35" s="617"/>
      <c r="D35" s="178"/>
      <c r="E35" s="178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21" customHeight="1">
      <c r="A36" s="156">
        <v>1.1000000000000001</v>
      </c>
      <c r="B36" s="157" t="s">
        <v>127</v>
      </c>
      <c r="C36" s="156" t="s">
        <v>128</v>
      </c>
      <c r="D36" s="219">
        <v>957.904</v>
      </c>
      <c r="E36" s="26"/>
    </row>
    <row r="37" spans="1:22" ht="21" customHeight="1">
      <c r="A37" s="156">
        <v>1.2</v>
      </c>
      <c r="B37" s="157" t="s">
        <v>129</v>
      </c>
      <c r="C37" s="156" t="s">
        <v>130</v>
      </c>
      <c r="D37" s="219">
        <v>598.24800000000005</v>
      </c>
      <c r="E37" s="26"/>
    </row>
    <row r="38" spans="1:22" ht="21" customHeight="1">
      <c r="A38" s="156">
        <v>1.3</v>
      </c>
      <c r="B38" s="157" t="s">
        <v>131</v>
      </c>
      <c r="C38" s="156" t="s">
        <v>132</v>
      </c>
      <c r="D38" s="219">
        <v>22.652999999999999</v>
      </c>
      <c r="E38" s="26"/>
    </row>
    <row r="39" spans="1:22" ht="0.75" hidden="1" customHeight="1">
      <c r="A39" s="156">
        <v>1.4</v>
      </c>
      <c r="B39" s="158" t="s">
        <v>133</v>
      </c>
      <c r="C39" s="159" t="s">
        <v>134</v>
      </c>
      <c r="D39" s="26"/>
      <c r="E39" s="26"/>
    </row>
    <row r="40" spans="1:22" ht="21" hidden="1" customHeight="1">
      <c r="A40" s="156">
        <v>1.5</v>
      </c>
      <c r="B40" s="158"/>
      <c r="C40" s="156" t="s">
        <v>135</v>
      </c>
      <c r="D40" s="26"/>
      <c r="E40" s="26"/>
    </row>
    <row r="41" spans="1:22" ht="18.75" customHeight="1">
      <c r="A41" s="156">
        <v>1.6</v>
      </c>
      <c r="B41" s="157" t="s">
        <v>172</v>
      </c>
      <c r="C41" s="156" t="s">
        <v>136</v>
      </c>
      <c r="D41" s="219">
        <v>104.06100000000001</v>
      </c>
      <c r="E41" s="26"/>
    </row>
    <row r="42" spans="1:22" ht="0.75" hidden="1" customHeight="1">
      <c r="A42" s="156">
        <v>1.7</v>
      </c>
      <c r="B42" s="158"/>
      <c r="C42" s="156" t="s">
        <v>159</v>
      </c>
      <c r="D42" s="26"/>
      <c r="E42" s="26"/>
    </row>
    <row r="43" spans="1:22" ht="23.25" hidden="1" customHeight="1">
      <c r="A43" s="156">
        <v>1.8</v>
      </c>
      <c r="B43" s="158"/>
      <c r="C43" s="160" t="s">
        <v>158</v>
      </c>
      <c r="D43" s="26"/>
      <c r="E43" s="26"/>
    </row>
    <row r="44" spans="1:22" ht="23.25" hidden="1" customHeight="1">
      <c r="A44" s="156">
        <v>1.9</v>
      </c>
      <c r="B44" s="158"/>
      <c r="C44" s="160"/>
      <c r="D44" s="26"/>
      <c r="E44" s="26"/>
    </row>
    <row r="45" spans="1:22" ht="23.25" hidden="1" customHeight="1">
      <c r="A45" s="161">
        <v>2</v>
      </c>
      <c r="B45" s="158"/>
      <c r="C45" s="160"/>
      <c r="D45" s="26"/>
      <c r="E45" s="26"/>
    </row>
    <row r="46" spans="1:22" ht="23.25" hidden="1" customHeight="1">
      <c r="A46" s="156">
        <v>2.1</v>
      </c>
      <c r="B46" s="158"/>
      <c r="C46" s="160"/>
      <c r="D46" s="26"/>
      <c r="E46" s="26"/>
    </row>
    <row r="47" spans="1:22" ht="21" hidden="1" customHeight="1">
      <c r="A47" s="156">
        <v>2.2000000000000002</v>
      </c>
      <c r="B47" s="158" t="s">
        <v>137</v>
      </c>
      <c r="C47" s="156" t="s">
        <v>33</v>
      </c>
      <c r="D47" s="26"/>
      <c r="E47" s="26"/>
    </row>
    <row r="48" spans="1:22" ht="28.5" customHeight="1">
      <c r="A48" s="156" t="s">
        <v>242</v>
      </c>
      <c r="B48" s="158" t="s">
        <v>137</v>
      </c>
      <c r="C48" s="156" t="s">
        <v>43</v>
      </c>
      <c r="D48" s="219">
        <v>3004.384</v>
      </c>
      <c r="E48" s="26"/>
    </row>
    <row r="49" spans="1:22" ht="28.5" customHeight="1">
      <c r="A49" s="156">
        <v>1.8</v>
      </c>
      <c r="B49" s="158" t="s">
        <v>137</v>
      </c>
      <c r="C49" s="156" t="s">
        <v>138</v>
      </c>
      <c r="D49" s="219">
        <v>53.334000000000003</v>
      </c>
      <c r="E49" s="26"/>
    </row>
    <row r="50" spans="1:22" ht="31.5" hidden="1" customHeight="1">
      <c r="A50" s="156">
        <v>2.5</v>
      </c>
      <c r="B50" s="158" t="s">
        <v>137</v>
      </c>
      <c r="C50" s="156" t="s">
        <v>139</v>
      </c>
      <c r="D50" s="26"/>
      <c r="E50" s="26"/>
    </row>
    <row r="51" spans="1:22" ht="24" hidden="1" customHeight="1">
      <c r="A51" s="156">
        <v>2.6</v>
      </c>
      <c r="B51" s="157" t="s">
        <v>140</v>
      </c>
      <c r="C51" s="156" t="s">
        <v>141</v>
      </c>
      <c r="D51" s="26"/>
      <c r="E51" s="26"/>
    </row>
    <row r="52" spans="1:22" ht="24" hidden="1" customHeight="1">
      <c r="A52" s="156">
        <v>2.7</v>
      </c>
      <c r="B52" s="158" t="s">
        <v>142</v>
      </c>
      <c r="C52" s="156" t="s">
        <v>143</v>
      </c>
      <c r="D52" s="26"/>
      <c r="E52" s="26"/>
    </row>
    <row r="53" spans="1:22" ht="24" customHeight="1">
      <c r="A53" s="156">
        <v>1.9</v>
      </c>
      <c r="B53" s="158"/>
      <c r="C53" s="160" t="s">
        <v>144</v>
      </c>
      <c r="D53" s="219">
        <v>9</v>
      </c>
      <c r="E53" s="26"/>
    </row>
    <row r="54" spans="1:22" s="145" customFormat="1" ht="32.25" customHeight="1">
      <c r="A54" s="156"/>
      <c r="B54" s="153" t="s">
        <v>151</v>
      </c>
      <c r="C54" s="25"/>
      <c r="D54" s="154">
        <f>SUM(D55:D58)</f>
        <v>13274.3</v>
      </c>
      <c r="E54" s="26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s="145" customFormat="1" ht="33" customHeight="1">
      <c r="A55" s="156">
        <v>1.1000000000000001</v>
      </c>
      <c r="B55" s="195"/>
      <c r="C55" s="196" t="s">
        <v>157</v>
      </c>
      <c r="D55" s="220">
        <v>13274.3</v>
      </c>
      <c r="E55" s="26"/>
      <c r="F55" s="117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1:22" ht="30" customHeight="1">
      <c r="A56" s="156">
        <v>1.2</v>
      </c>
      <c r="B56" s="171"/>
      <c r="C56" s="156" t="s">
        <v>146</v>
      </c>
      <c r="D56" s="26"/>
      <c r="E56" s="156"/>
    </row>
    <row r="57" spans="1:22" ht="24.75" customHeight="1">
      <c r="A57" s="156">
        <v>1.3</v>
      </c>
      <c r="B57" s="158" t="s">
        <v>142</v>
      </c>
      <c r="C57" s="156" t="s">
        <v>148</v>
      </c>
      <c r="D57" s="26"/>
      <c r="E57" s="26"/>
    </row>
    <row r="58" spans="1:22" ht="24.75" customHeight="1">
      <c r="A58" s="156">
        <v>1.4</v>
      </c>
      <c r="B58" s="158" t="s">
        <v>142</v>
      </c>
      <c r="C58" s="156" t="s">
        <v>149</v>
      </c>
      <c r="D58" s="26"/>
      <c r="E58" s="26"/>
    </row>
    <row r="59" spans="1:22" s="138" customFormat="1" ht="29.25" customHeight="1">
      <c r="A59" s="172"/>
      <c r="B59" s="166" t="s">
        <v>62</v>
      </c>
      <c r="C59" s="173"/>
      <c r="D59" s="174">
        <f>SUM(D36:D54)</f>
        <v>18023.883999999998</v>
      </c>
      <c r="E59" s="175"/>
      <c r="F59" s="258">
        <f>+D59-D54</f>
        <v>4749.5839999999989</v>
      </c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</row>
    <row r="60" spans="1:22" ht="10.5" customHeight="1">
      <c r="A60" s="144"/>
      <c r="B60" s="145"/>
      <c r="C60" s="145"/>
    </row>
    <row r="61" spans="1:22" ht="39" customHeight="1">
      <c r="A61" s="144"/>
      <c r="B61" s="145"/>
      <c r="C61" s="176" t="s">
        <v>152</v>
      </c>
    </row>
    <row r="62" spans="1:22" ht="52.2" customHeight="1">
      <c r="A62" s="177">
        <v>1</v>
      </c>
      <c r="B62" s="178" t="s">
        <v>207</v>
      </c>
      <c r="C62" s="174">
        <f>+'Dramakan hosqer'!F12</f>
        <v>13033.1</v>
      </c>
      <c r="D62" s="618" t="s">
        <v>153</v>
      </c>
      <c r="E62" s="619"/>
    </row>
    <row r="63" spans="1:22" ht="36.75" customHeight="1">
      <c r="A63" s="144"/>
      <c r="B63" s="145"/>
      <c r="C63" s="145"/>
    </row>
    <row r="64" spans="1:22" s="126" customFormat="1" ht="25.5" customHeight="1">
      <c r="A64" s="179"/>
      <c r="B64" s="137" t="s">
        <v>2</v>
      </c>
      <c r="C64" s="180"/>
      <c r="D64" s="620"/>
      <c r="E64" s="62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26" customFormat="1" ht="12.75" customHeight="1">
      <c r="A65" s="179"/>
      <c r="B65" s="164"/>
      <c r="C65" s="181"/>
      <c r="D65" s="615" t="s">
        <v>85</v>
      </c>
      <c r="E65" s="61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26" customFormat="1" ht="22.5" customHeight="1">
      <c r="A66" s="179"/>
      <c r="B66" s="137" t="s">
        <v>6</v>
      </c>
      <c r="C66" s="180"/>
      <c r="D66" s="620" t="str">
        <f>+'Ekamut-caxs'!D70</f>
        <v>Արփիկ Հարությունյան</v>
      </c>
      <c r="E66" s="62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26" customFormat="1" ht="13.5" customHeight="1">
      <c r="A67" s="179"/>
      <c r="B67" s="182"/>
      <c r="C67" s="179" t="s">
        <v>1</v>
      </c>
      <c r="D67" s="615" t="s">
        <v>85</v>
      </c>
      <c r="E67" s="61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8" spans="1:22">
      <c r="D68" s="127"/>
      <c r="E68" s="127"/>
    </row>
    <row r="69" spans="1:22" ht="27" customHeight="1"/>
    <row r="73" spans="1:22" ht="33" customHeight="1"/>
    <row r="75" spans="1:22" s="183" customFormat="1" ht="36" customHeight="1"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</row>
    <row r="76" spans="1:22" ht="24" customHeight="1"/>
    <row r="77" spans="1:22" ht="0.75" hidden="1" customHeight="1"/>
    <row r="78" spans="1:22" s="126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4" customFormat="1">
      <c r="A82" s="95"/>
      <c r="B82" s="1"/>
      <c r="C82" s="1"/>
      <c r="D82" s="1"/>
      <c r="E82" s="127"/>
    </row>
    <row r="83" spans="1:5" s="14" customFormat="1" ht="24" customHeight="1">
      <c r="A83" s="95"/>
      <c r="B83" s="1"/>
      <c r="C83" s="1"/>
      <c r="D83" s="1"/>
      <c r="E83" s="127"/>
    </row>
    <row r="84" spans="1:5" s="14" customFormat="1">
      <c r="A84" s="95"/>
      <c r="B84" s="1"/>
      <c r="C84" s="1"/>
      <c r="D84" s="1"/>
      <c r="E84" s="127"/>
    </row>
    <row r="85" spans="1:5" s="14" customFormat="1" ht="24.75" customHeight="1">
      <c r="A85" s="9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26"/>
  <sheetViews>
    <sheetView view="pageBreakPreview" topLeftCell="D1" zoomScaleSheetLayoutView="100" workbookViewId="0">
      <selection activeCell="D39" sqref="D39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629" t="s">
        <v>60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  <c r="L1" s="629"/>
      <c r="M1" s="629"/>
      <c r="N1" s="629"/>
      <c r="O1" s="629"/>
    </row>
    <row r="2" spans="1:17" s="17" customFormat="1" ht="20.399999999999999">
      <c r="A2" s="593" t="str">
        <f>+'Ekamut-caxs'!A7:D7</f>
        <v xml:space="preserve">«Ա. Իսահակյանի անվան կենտրոնական գրադարան»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16"/>
      <c r="Q2" s="16"/>
    </row>
    <row r="3" spans="1:17" ht="18">
      <c r="A3" s="630" t="s">
        <v>208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</row>
    <row r="4" spans="1:17" ht="21" customHeight="1" thickBot="1">
      <c r="O4" s="104" t="s">
        <v>0</v>
      </c>
    </row>
    <row r="5" spans="1:17" ht="21" customHeight="1">
      <c r="A5" s="632" t="s">
        <v>221</v>
      </c>
      <c r="B5" s="632" t="s">
        <v>61</v>
      </c>
      <c r="C5" s="633" t="s">
        <v>194</v>
      </c>
      <c r="D5" s="633"/>
      <c r="E5" s="633"/>
      <c r="F5" s="633"/>
      <c r="G5" s="633"/>
      <c r="H5" s="633"/>
      <c r="I5" s="633"/>
      <c r="J5" s="633"/>
      <c r="K5" s="633"/>
      <c r="L5" s="633"/>
      <c r="M5" s="633"/>
      <c r="N5" s="633"/>
      <c r="O5" s="634" t="s">
        <v>119</v>
      </c>
    </row>
    <row r="6" spans="1:17" ht="135">
      <c r="A6" s="632"/>
      <c r="B6" s="632"/>
      <c r="C6" s="228" t="s">
        <v>177</v>
      </c>
      <c r="D6" s="266" t="s">
        <v>195</v>
      </c>
      <c r="E6" s="266" t="s">
        <v>196</v>
      </c>
      <c r="F6" s="228" t="s">
        <v>118</v>
      </c>
      <c r="G6" s="228" t="s">
        <v>164</v>
      </c>
      <c r="H6" s="228" t="s">
        <v>163</v>
      </c>
      <c r="I6" s="228" t="s">
        <v>178</v>
      </c>
      <c r="J6" s="228" t="s">
        <v>185</v>
      </c>
      <c r="K6" s="228" t="s">
        <v>188</v>
      </c>
      <c r="L6" s="228" t="s">
        <v>189</v>
      </c>
      <c r="M6" s="228" t="s">
        <v>155</v>
      </c>
      <c r="N6" s="411" t="s">
        <v>240</v>
      </c>
      <c r="O6" s="635"/>
    </row>
    <row r="7" spans="1:17" ht="31.5" customHeight="1">
      <c r="A7" s="228">
        <v>1</v>
      </c>
      <c r="B7" s="245" t="s">
        <v>167</v>
      </c>
      <c r="C7" s="246">
        <f>18939.8*12</f>
        <v>227277.59999999998</v>
      </c>
      <c r="D7" s="246"/>
      <c r="E7" s="246"/>
      <c r="F7" s="520">
        <v>1596</v>
      </c>
      <c r="G7" s="246"/>
      <c r="H7" s="246"/>
      <c r="I7" s="246"/>
      <c r="J7" s="246"/>
      <c r="K7" s="246"/>
      <c r="L7" s="246"/>
      <c r="M7" s="246"/>
      <c r="N7" s="520">
        <v>400</v>
      </c>
      <c r="O7" s="244">
        <f>ROUND(SUM(C7:N7),1)</f>
        <v>229273.60000000001</v>
      </c>
    </row>
    <row r="8" spans="1:17" ht="39.75" customHeight="1">
      <c r="A8" s="228">
        <v>2</v>
      </c>
      <c r="B8" s="361" t="s">
        <v>82</v>
      </c>
      <c r="C8" s="246">
        <v>360</v>
      </c>
      <c r="D8" s="224" t="s">
        <v>160</v>
      </c>
      <c r="E8" s="224" t="s">
        <v>160</v>
      </c>
      <c r="F8" s="224" t="s">
        <v>160</v>
      </c>
      <c r="G8" s="224" t="s">
        <v>160</v>
      </c>
      <c r="H8" s="224" t="s">
        <v>160</v>
      </c>
      <c r="I8" s="224" t="s">
        <v>160</v>
      </c>
      <c r="J8" s="224" t="s">
        <v>160</v>
      </c>
      <c r="K8" s="224" t="s">
        <v>160</v>
      </c>
      <c r="L8" s="224" t="s">
        <v>160</v>
      </c>
      <c r="M8" s="224" t="s">
        <v>160</v>
      </c>
      <c r="N8" s="224" t="s">
        <v>160</v>
      </c>
      <c r="O8" s="244">
        <f>ROUND(SUM(C8:N8),1)</f>
        <v>360</v>
      </c>
    </row>
    <row r="9" spans="1:17" s="128" customFormat="1" ht="34.5" customHeight="1" thickBot="1">
      <c r="A9" s="247"/>
      <c r="B9" s="248" t="s">
        <v>62</v>
      </c>
      <c r="C9" s="224" t="s">
        <v>160</v>
      </c>
      <c r="D9" s="224" t="s">
        <v>160</v>
      </c>
      <c r="E9" s="224" t="s">
        <v>160</v>
      </c>
      <c r="F9" s="224" t="s">
        <v>160</v>
      </c>
      <c r="G9" s="224" t="s">
        <v>160</v>
      </c>
      <c r="H9" s="224" t="s">
        <v>160</v>
      </c>
      <c r="I9" s="224" t="s">
        <v>160</v>
      </c>
      <c r="J9" s="224" t="s">
        <v>160</v>
      </c>
      <c r="K9" s="224" t="s">
        <v>160</v>
      </c>
      <c r="L9" s="224" t="s">
        <v>160</v>
      </c>
      <c r="M9" s="224" t="s">
        <v>160</v>
      </c>
      <c r="N9" s="224" t="s">
        <v>160</v>
      </c>
      <c r="O9" s="521">
        <f>ROUND(SUM(O7:O8),1)</f>
        <v>229633.6</v>
      </c>
    </row>
    <row r="10" spans="1:17" s="128" customFormat="1" ht="34.5" customHeight="1">
      <c r="A10" s="134"/>
      <c r="B10" s="199"/>
      <c r="C10" s="200">
        <f>18939.8*12</f>
        <v>227277.59999999998</v>
      </c>
      <c r="D10" s="200"/>
      <c r="E10" s="200"/>
      <c r="F10" s="200"/>
      <c r="G10" s="136"/>
      <c r="H10" s="136"/>
      <c r="I10" s="203"/>
      <c r="J10" s="203"/>
      <c r="K10" s="203"/>
      <c r="L10" s="203"/>
      <c r="M10" s="136"/>
      <c r="N10" s="200"/>
      <c r="O10" s="201"/>
    </row>
    <row r="11" spans="1:17" s="128" customFormat="1" ht="26.25" customHeight="1">
      <c r="A11" s="134"/>
      <c r="B11" s="639" t="s">
        <v>186</v>
      </c>
      <c r="C11" s="639"/>
      <c r="D11" s="639"/>
      <c r="E11" s="639"/>
      <c r="F11" s="639"/>
      <c r="G11" s="639"/>
      <c r="H11" s="639"/>
      <c r="I11" s="639"/>
      <c r="J11" s="639"/>
      <c r="K11" s="639"/>
      <c r="L11" s="203"/>
      <c r="M11" s="136"/>
      <c r="N11" s="200"/>
      <c r="O11" s="201"/>
    </row>
    <row r="12" spans="1:17" s="128" customFormat="1" ht="42.75" customHeight="1">
      <c r="A12" s="134"/>
      <c r="B12" s="640" t="s">
        <v>187</v>
      </c>
      <c r="C12" s="639"/>
      <c r="D12" s="639"/>
      <c r="E12" s="639"/>
      <c r="F12" s="639"/>
      <c r="G12" s="639"/>
      <c r="H12" s="639"/>
      <c r="I12" s="639"/>
      <c r="J12" s="639"/>
      <c r="K12" s="639"/>
      <c r="L12" s="249"/>
      <c r="M12" s="136"/>
      <c r="N12" s="200"/>
      <c r="O12" s="201"/>
    </row>
    <row r="13" spans="1:17" s="130" customFormat="1" ht="21" customHeight="1">
      <c r="B13" s="133"/>
      <c r="C13" s="202"/>
      <c r="D13" s="202"/>
      <c r="E13" s="221"/>
      <c r="F13" s="185"/>
      <c r="G13" s="129"/>
      <c r="H13" s="129"/>
      <c r="I13" s="202"/>
      <c r="J13" s="202"/>
      <c r="K13" s="202"/>
      <c r="L13" s="202"/>
      <c r="M13" s="636"/>
      <c r="N13" s="636"/>
      <c r="O13" s="212"/>
    </row>
    <row r="14" spans="1:17" s="134" customFormat="1" ht="69" customHeight="1">
      <c r="B14" s="637" t="s">
        <v>166</v>
      </c>
      <c r="C14" s="638"/>
      <c r="E14" s="637" t="s">
        <v>165</v>
      </c>
      <c r="F14" s="638"/>
      <c r="G14" s="241"/>
      <c r="H14" s="626"/>
      <c r="I14" s="626"/>
      <c r="J14" s="236"/>
      <c r="K14" s="236"/>
      <c r="L14" s="236"/>
      <c r="M14" s="202"/>
      <c r="N14" s="202"/>
      <c r="O14" s="202"/>
    </row>
    <row r="15" spans="1:17" s="134" customFormat="1" ht="57.75" customHeight="1">
      <c r="B15" s="188" t="s">
        <v>156</v>
      </c>
      <c r="C15" s="337" t="s">
        <v>197</v>
      </c>
      <c r="E15" s="188" t="s">
        <v>156</v>
      </c>
      <c r="F15" s="337" t="s">
        <v>200</v>
      </c>
      <c r="G15" s="204"/>
      <c r="H15" s="256"/>
      <c r="I15" s="257"/>
      <c r="J15" s="239"/>
      <c r="K15" s="239"/>
      <c r="L15" s="239"/>
      <c r="M15" s="222"/>
      <c r="N15" s="222"/>
      <c r="O15" s="204"/>
    </row>
    <row r="16" spans="1:17" s="134" customFormat="1" ht="24" customHeight="1">
      <c r="B16" s="225">
        <v>104000</v>
      </c>
      <c r="C16" s="252">
        <v>325.10000000000002</v>
      </c>
      <c r="E16" s="225">
        <v>104000</v>
      </c>
      <c r="F16" s="253">
        <v>744.4</v>
      </c>
      <c r="G16" s="204"/>
      <c r="H16" s="250"/>
      <c r="I16" s="251"/>
      <c r="J16" s="240"/>
      <c r="K16" s="240"/>
      <c r="L16" s="240"/>
      <c r="M16" s="222"/>
      <c r="N16" s="222"/>
      <c r="O16" s="204"/>
    </row>
    <row r="17" spans="1:15" s="135" customFormat="1" ht="24" customHeight="1">
      <c r="B17" s="225">
        <v>104400</v>
      </c>
      <c r="C17" s="226">
        <v>326.2</v>
      </c>
      <c r="D17" s="254"/>
      <c r="E17" s="225">
        <v>104400</v>
      </c>
      <c r="F17" s="253">
        <v>747.1</v>
      </c>
      <c r="G17" s="223"/>
      <c r="H17" s="242"/>
      <c r="I17" s="251"/>
      <c r="J17" s="240"/>
      <c r="K17" s="240"/>
      <c r="L17" s="240"/>
      <c r="M17" s="189"/>
      <c r="N17" s="189"/>
      <c r="O17" s="223"/>
    </row>
    <row r="18" spans="1:15" s="135" customFormat="1" ht="24" customHeight="1">
      <c r="B18" s="225">
        <v>108600</v>
      </c>
      <c r="C18" s="226">
        <v>339.4</v>
      </c>
      <c r="D18" s="254"/>
      <c r="E18" s="225">
        <v>108600</v>
      </c>
      <c r="F18" s="253">
        <v>777.3</v>
      </c>
      <c r="G18" s="223"/>
      <c r="H18" s="242"/>
      <c r="I18" s="251"/>
      <c r="J18" s="240"/>
      <c r="K18" s="240"/>
      <c r="L18" s="240"/>
      <c r="M18" s="189"/>
      <c r="N18" s="189"/>
      <c r="O18" s="223"/>
    </row>
    <row r="19" spans="1:15" s="135" customFormat="1" ht="24" customHeight="1">
      <c r="B19" s="225">
        <v>108700</v>
      </c>
      <c r="C19" s="226">
        <v>339.7</v>
      </c>
      <c r="D19" s="255"/>
      <c r="E19" s="225">
        <v>111500</v>
      </c>
      <c r="F19" s="253">
        <v>798</v>
      </c>
      <c r="G19" s="223"/>
      <c r="H19" s="242"/>
      <c r="I19" s="251"/>
      <c r="J19" s="240"/>
      <c r="K19" s="240"/>
      <c r="L19" s="240"/>
      <c r="M19" s="189"/>
      <c r="N19" s="189"/>
      <c r="O19" s="223"/>
    </row>
    <row r="20" spans="1:15" s="135" customFormat="1" ht="24" customHeight="1">
      <c r="B20" s="250"/>
      <c r="C20" s="251"/>
      <c r="D20" s="242"/>
      <c r="E20" s="243"/>
      <c r="F20" s="243"/>
      <c r="G20" s="223"/>
      <c r="H20" s="242"/>
      <c r="I20" s="251"/>
      <c r="J20" s="240"/>
      <c r="K20" s="240"/>
      <c r="L20" s="240"/>
      <c r="M20" s="189"/>
      <c r="N20" s="189"/>
      <c r="O20" s="223"/>
    </row>
    <row r="21" spans="1:15" s="127" customFormat="1" ht="19.5" customHeight="1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</row>
    <row r="22" spans="1:15" s="102" customFormat="1" ht="24" customHeight="1">
      <c r="A22" s="106"/>
      <c r="B22" s="107" t="s">
        <v>2</v>
      </c>
      <c r="E22" s="108"/>
      <c r="F22" s="109"/>
      <c r="G22" s="631" t="str">
        <f>+'Ekamut-caxs'!D68</f>
        <v>Հասմիկ Կարապետյան</v>
      </c>
      <c r="H22" s="631"/>
      <c r="I22" s="631"/>
      <c r="J22" s="110"/>
      <c r="K22" s="110"/>
      <c r="L22" s="110"/>
      <c r="M22" s="110"/>
      <c r="N22" s="106"/>
      <c r="O22" s="106"/>
    </row>
    <row r="23" spans="1:15" s="97" customFormat="1" ht="17.25" customHeight="1">
      <c r="B23" s="99"/>
      <c r="E23" s="111" t="s">
        <v>84</v>
      </c>
      <c r="F23" s="112"/>
      <c r="G23" s="627" t="s">
        <v>85</v>
      </c>
      <c r="H23" s="627"/>
      <c r="I23" s="627"/>
      <c r="J23" s="100"/>
      <c r="K23" s="100"/>
      <c r="L23" s="100"/>
      <c r="M23" s="100"/>
    </row>
    <row r="24" spans="1:15" s="102" customFormat="1" ht="24.75" customHeight="1">
      <c r="B24" s="103" t="s">
        <v>6</v>
      </c>
      <c r="E24" s="113"/>
      <c r="F24" s="114"/>
      <c r="G24" s="628" t="str">
        <f>+'Ekamut-caxs'!D70</f>
        <v>Արփիկ Հարությունյան</v>
      </c>
      <c r="H24" s="628"/>
      <c r="I24" s="628"/>
      <c r="J24" s="115"/>
      <c r="K24" s="115"/>
      <c r="L24" s="115"/>
      <c r="M24" s="115"/>
    </row>
    <row r="25" spans="1:15" s="97" customFormat="1" ht="18.75" customHeight="1">
      <c r="E25" s="111" t="s">
        <v>84</v>
      </c>
      <c r="F25" s="112"/>
      <c r="G25" s="627" t="s">
        <v>85</v>
      </c>
      <c r="H25" s="627"/>
      <c r="I25" s="627"/>
      <c r="J25" s="100"/>
      <c r="K25" s="100"/>
      <c r="L25" s="100"/>
      <c r="M25" s="100"/>
    </row>
    <row r="26" spans="1:15" s="98" customFormat="1" ht="15.6">
      <c r="C26" s="101"/>
      <c r="D26" s="101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39"/>
  <sheetViews>
    <sheetView view="pageBreakPreview" zoomScale="106" zoomScaleSheetLayoutView="106" workbookViewId="0">
      <selection activeCell="D39" sqref="D39"/>
    </sheetView>
  </sheetViews>
  <sheetFormatPr defaultColWidth="9.109375" defaultRowHeight="15.6"/>
  <cols>
    <col min="1" max="1" width="4.88671875" style="268" customWidth="1"/>
    <col min="2" max="2" width="13.88671875" style="268" customWidth="1"/>
    <col min="3" max="3" width="14.88671875" style="268" customWidth="1"/>
    <col min="4" max="4" width="16" style="268" customWidth="1"/>
    <col min="5" max="5" width="14.88671875" style="268" customWidth="1"/>
    <col min="6" max="6" width="16.33203125" style="268" customWidth="1"/>
    <col min="7" max="7" width="14.88671875" style="268" customWidth="1"/>
    <col min="8" max="8" width="16.33203125" style="268" customWidth="1"/>
    <col min="9" max="9" width="14.88671875" style="268" customWidth="1"/>
    <col min="10" max="10" width="15.88671875" style="268" customWidth="1"/>
    <col min="11" max="14" width="14.88671875" style="268" customWidth="1"/>
    <col min="15" max="16384" width="9.109375" style="268"/>
  </cols>
  <sheetData>
    <row r="1" spans="1:14" s="267" customFormat="1" ht="18.75" customHeight="1">
      <c r="A1" s="644" t="s">
        <v>60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</row>
    <row r="2" spans="1:14" s="267" customFormat="1" ht="21.75" customHeight="1">
      <c r="A2" s="645" t="str">
        <f>+'Ekamut-caxs'!A7:D7</f>
        <v xml:space="preserve">«Ա. Իսահակյանի անվան կենտրոնական գրադարան» ՀՈԱԿ-ի </v>
      </c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  <c r="N2" s="645"/>
    </row>
    <row r="3" spans="1:14" s="267" customFormat="1" ht="21" customHeight="1">
      <c r="A3" s="645" t="s">
        <v>86</v>
      </c>
      <c r="B3" s="645"/>
      <c r="C3" s="645"/>
      <c r="D3" s="645"/>
      <c r="E3" s="645"/>
      <c r="F3" s="645"/>
      <c r="G3" s="645"/>
      <c r="H3" s="645"/>
      <c r="I3" s="645"/>
      <c r="J3" s="645"/>
      <c r="K3" s="645"/>
      <c r="L3" s="645"/>
      <c r="M3" s="645"/>
      <c r="N3" s="645"/>
    </row>
    <row r="4" spans="1:14" ht="21" customHeight="1" thickBot="1"/>
    <row r="5" spans="1:14" s="269" customFormat="1" ht="24.75" customHeight="1">
      <c r="A5" s="646" t="s">
        <v>106</v>
      </c>
      <c r="B5" s="648" t="s">
        <v>87</v>
      </c>
      <c r="C5" s="650" t="s">
        <v>88</v>
      </c>
      <c r="D5" s="650"/>
      <c r="E5" s="650"/>
      <c r="F5" s="650"/>
      <c r="G5" s="650" t="s">
        <v>89</v>
      </c>
      <c r="H5" s="650"/>
      <c r="I5" s="650"/>
      <c r="J5" s="650"/>
      <c r="K5" s="650" t="s">
        <v>110</v>
      </c>
      <c r="L5" s="650"/>
      <c r="M5" s="650"/>
      <c r="N5" s="650"/>
    </row>
    <row r="6" spans="1:14" s="271" customFormat="1" ht="51" customHeight="1">
      <c r="A6" s="647"/>
      <c r="B6" s="649"/>
      <c r="C6" s="270" t="s">
        <v>211</v>
      </c>
      <c r="D6" s="270" t="s">
        <v>176</v>
      </c>
      <c r="E6" s="270" t="s">
        <v>212</v>
      </c>
      <c r="F6" s="270" t="s">
        <v>213</v>
      </c>
      <c r="G6" s="270" t="s">
        <v>214</v>
      </c>
      <c r="H6" s="270" t="s">
        <v>176</v>
      </c>
      <c r="I6" s="270" t="s">
        <v>215</v>
      </c>
      <c r="J6" s="270" t="s">
        <v>213</v>
      </c>
      <c r="K6" s="270" t="s">
        <v>211</v>
      </c>
      <c r="L6" s="270" t="s">
        <v>176</v>
      </c>
      <c r="M6" s="270" t="s">
        <v>212</v>
      </c>
      <c r="N6" s="270" t="s">
        <v>213</v>
      </c>
    </row>
    <row r="7" spans="1:14" s="514" customFormat="1" ht="19.5" customHeight="1">
      <c r="A7" s="507">
        <v>1</v>
      </c>
      <c r="B7" s="508" t="s">
        <v>90</v>
      </c>
      <c r="C7" s="509">
        <v>8584</v>
      </c>
      <c r="D7" s="509">
        <f>+C7*143.7</f>
        <v>1233520.7999999998</v>
      </c>
      <c r="E7" s="510">
        <f>+C7</f>
        <v>8584</v>
      </c>
      <c r="F7" s="509">
        <f>+E7*143.7</f>
        <v>1233520.7999999998</v>
      </c>
      <c r="G7" s="511">
        <v>15522</v>
      </c>
      <c r="H7" s="512">
        <f>+G7*53.48</f>
        <v>830116.55999999994</v>
      </c>
      <c r="I7" s="510">
        <f>+G7</f>
        <v>15522</v>
      </c>
      <c r="J7" s="512">
        <f>+I7*53.48</f>
        <v>830116.55999999994</v>
      </c>
      <c r="K7" s="511">
        <v>67.099999999999994</v>
      </c>
      <c r="L7" s="513">
        <f t="shared" ref="L7:L16" si="0">+K7*200.47</f>
        <v>13451.536999999998</v>
      </c>
      <c r="M7" s="512">
        <f>+K7</f>
        <v>67.099999999999994</v>
      </c>
      <c r="N7" s="509">
        <f>+M7*200.47</f>
        <v>13451.536999999998</v>
      </c>
    </row>
    <row r="8" spans="1:14" s="514" customFormat="1" ht="19.5" customHeight="1">
      <c r="A8" s="507">
        <v>2</v>
      </c>
      <c r="B8" s="508" t="s">
        <v>217</v>
      </c>
      <c r="C8" s="509">
        <v>6449</v>
      </c>
      <c r="D8" s="509">
        <f t="shared" ref="D8:D18" si="1">+C8*143.7</f>
        <v>926721.29999999993</v>
      </c>
      <c r="E8" s="510">
        <f t="shared" ref="E8:E18" si="2">+C8</f>
        <v>6449</v>
      </c>
      <c r="F8" s="509">
        <f t="shared" ref="F8:F18" si="3">+E8*143.7</f>
        <v>926721.29999999993</v>
      </c>
      <c r="G8" s="511">
        <v>11662</v>
      </c>
      <c r="H8" s="512">
        <f t="shared" ref="H8:H18" si="4">+G8*53.48</f>
        <v>623683.76</v>
      </c>
      <c r="I8" s="510">
        <f t="shared" ref="I8:I18" si="5">+G8</f>
        <v>11662</v>
      </c>
      <c r="J8" s="512">
        <f t="shared" ref="J8:J18" si="6">+I8*53.48</f>
        <v>623683.76</v>
      </c>
      <c r="K8" s="511">
        <v>60</v>
      </c>
      <c r="L8" s="513">
        <f t="shared" si="0"/>
        <v>12028.2</v>
      </c>
      <c r="M8" s="512">
        <f t="shared" ref="M8:M18" si="7">+K8</f>
        <v>60</v>
      </c>
      <c r="N8" s="509">
        <f t="shared" ref="N8:N18" si="8">+M8*200.47</f>
        <v>12028.2</v>
      </c>
    </row>
    <row r="9" spans="1:14" s="514" customFormat="1" ht="19.5" customHeight="1">
      <c r="A9" s="507">
        <v>3</v>
      </c>
      <c r="B9" s="508" t="s">
        <v>91</v>
      </c>
      <c r="C9" s="509">
        <v>5803</v>
      </c>
      <c r="D9" s="509">
        <f t="shared" si="1"/>
        <v>833891.1</v>
      </c>
      <c r="E9" s="510">
        <f t="shared" si="2"/>
        <v>5803</v>
      </c>
      <c r="F9" s="509">
        <f t="shared" si="3"/>
        <v>833891.1</v>
      </c>
      <c r="G9" s="511">
        <v>10298</v>
      </c>
      <c r="H9" s="512">
        <f t="shared" si="4"/>
        <v>550737.03999999992</v>
      </c>
      <c r="I9" s="510">
        <f t="shared" si="5"/>
        <v>10298</v>
      </c>
      <c r="J9" s="512">
        <f t="shared" si="6"/>
        <v>550737.03999999992</v>
      </c>
      <c r="K9" s="511">
        <v>67.099999999999994</v>
      </c>
      <c r="L9" s="513">
        <f t="shared" si="0"/>
        <v>13451.536999999998</v>
      </c>
      <c r="M9" s="512">
        <f t="shared" si="7"/>
        <v>67.099999999999994</v>
      </c>
      <c r="N9" s="509">
        <f t="shared" si="8"/>
        <v>13451.536999999998</v>
      </c>
    </row>
    <row r="10" spans="1:14" s="514" customFormat="1" ht="19.5" customHeight="1">
      <c r="A10" s="507">
        <v>4</v>
      </c>
      <c r="B10" s="508" t="s">
        <v>92</v>
      </c>
      <c r="C10" s="509">
        <v>358</v>
      </c>
      <c r="D10" s="509">
        <f t="shared" si="1"/>
        <v>51444.6</v>
      </c>
      <c r="E10" s="510">
        <f t="shared" si="2"/>
        <v>358</v>
      </c>
      <c r="F10" s="509">
        <f t="shared" si="3"/>
        <v>51444.6</v>
      </c>
      <c r="G10" s="511">
        <v>4017</v>
      </c>
      <c r="H10" s="512">
        <f t="shared" si="4"/>
        <v>214829.15999999997</v>
      </c>
      <c r="I10" s="510">
        <f t="shared" si="5"/>
        <v>4017</v>
      </c>
      <c r="J10" s="512">
        <f t="shared" si="6"/>
        <v>214829.15999999997</v>
      </c>
      <c r="K10" s="511">
        <v>87</v>
      </c>
      <c r="L10" s="513">
        <f t="shared" si="0"/>
        <v>17440.89</v>
      </c>
      <c r="M10" s="512">
        <f t="shared" si="7"/>
        <v>87</v>
      </c>
      <c r="N10" s="509">
        <f t="shared" si="8"/>
        <v>17440.89</v>
      </c>
    </row>
    <row r="11" spans="1:14" s="514" customFormat="1" ht="19.5" customHeight="1">
      <c r="A11" s="507">
        <v>5</v>
      </c>
      <c r="B11" s="508" t="s">
        <v>93</v>
      </c>
      <c r="C11" s="515">
        <v>112</v>
      </c>
      <c r="D11" s="509">
        <f t="shared" si="1"/>
        <v>16094.399999999998</v>
      </c>
      <c r="E11" s="510">
        <f t="shared" si="2"/>
        <v>112</v>
      </c>
      <c r="F11" s="509">
        <f t="shared" si="3"/>
        <v>16094.399999999998</v>
      </c>
      <c r="G11" s="511">
        <v>2781</v>
      </c>
      <c r="H11" s="512">
        <f t="shared" si="4"/>
        <v>148727.88</v>
      </c>
      <c r="I11" s="510">
        <f t="shared" si="5"/>
        <v>2781</v>
      </c>
      <c r="J11" s="512">
        <f t="shared" si="6"/>
        <v>148727.88</v>
      </c>
      <c r="K11" s="511">
        <v>85</v>
      </c>
      <c r="L11" s="513">
        <f t="shared" si="0"/>
        <v>17039.95</v>
      </c>
      <c r="M11" s="512">
        <f t="shared" si="7"/>
        <v>85</v>
      </c>
      <c r="N11" s="509">
        <f t="shared" si="8"/>
        <v>17039.95</v>
      </c>
    </row>
    <row r="12" spans="1:14" s="514" customFormat="1" ht="19.5" customHeight="1">
      <c r="A12" s="507">
        <v>6</v>
      </c>
      <c r="B12" s="508" t="s">
        <v>94</v>
      </c>
      <c r="C12" s="515"/>
      <c r="D12" s="509">
        <f t="shared" si="1"/>
        <v>0</v>
      </c>
      <c r="E12" s="510">
        <f t="shared" si="2"/>
        <v>0</v>
      </c>
      <c r="F12" s="509">
        <f t="shared" si="3"/>
        <v>0</v>
      </c>
      <c r="G12" s="511">
        <v>2909</v>
      </c>
      <c r="H12" s="512">
        <f t="shared" si="4"/>
        <v>155573.31999999998</v>
      </c>
      <c r="I12" s="510">
        <f t="shared" si="5"/>
        <v>2909</v>
      </c>
      <c r="J12" s="512">
        <f t="shared" si="6"/>
        <v>155573.31999999998</v>
      </c>
      <c r="K12" s="511">
        <v>76</v>
      </c>
      <c r="L12" s="513">
        <f t="shared" si="0"/>
        <v>15235.72</v>
      </c>
      <c r="M12" s="512">
        <f t="shared" si="7"/>
        <v>76</v>
      </c>
      <c r="N12" s="509">
        <f t="shared" si="8"/>
        <v>15235.72</v>
      </c>
    </row>
    <row r="13" spans="1:14" s="514" customFormat="1" ht="19.5" customHeight="1">
      <c r="A13" s="507">
        <v>7</v>
      </c>
      <c r="B13" s="508" t="s">
        <v>95</v>
      </c>
      <c r="C13" s="515"/>
      <c r="D13" s="509">
        <f t="shared" si="1"/>
        <v>0</v>
      </c>
      <c r="E13" s="510">
        <f t="shared" si="2"/>
        <v>0</v>
      </c>
      <c r="F13" s="509">
        <f t="shared" si="3"/>
        <v>0</v>
      </c>
      <c r="G13" s="511">
        <v>3568</v>
      </c>
      <c r="H13" s="512">
        <f t="shared" si="4"/>
        <v>190816.63999999998</v>
      </c>
      <c r="I13" s="510">
        <f t="shared" si="5"/>
        <v>3568</v>
      </c>
      <c r="J13" s="512">
        <f t="shared" si="6"/>
        <v>190816.63999999998</v>
      </c>
      <c r="K13" s="511">
        <v>126</v>
      </c>
      <c r="L13" s="513">
        <f t="shared" si="0"/>
        <v>25259.22</v>
      </c>
      <c r="M13" s="512">
        <f t="shared" si="7"/>
        <v>126</v>
      </c>
      <c r="N13" s="509">
        <f t="shared" si="8"/>
        <v>25259.22</v>
      </c>
    </row>
    <row r="14" spans="1:14" s="514" customFormat="1" ht="19.5" customHeight="1">
      <c r="A14" s="507">
        <v>8</v>
      </c>
      <c r="B14" s="508" t="s">
        <v>96</v>
      </c>
      <c r="C14" s="515"/>
      <c r="D14" s="509">
        <f t="shared" si="1"/>
        <v>0</v>
      </c>
      <c r="E14" s="510">
        <f t="shared" si="2"/>
        <v>0</v>
      </c>
      <c r="F14" s="509">
        <f t="shared" si="3"/>
        <v>0</v>
      </c>
      <c r="G14" s="511">
        <v>3887</v>
      </c>
      <c r="H14" s="512">
        <f t="shared" si="4"/>
        <v>207876.75999999998</v>
      </c>
      <c r="I14" s="510">
        <f t="shared" si="5"/>
        <v>3887</v>
      </c>
      <c r="J14" s="512">
        <f t="shared" si="6"/>
        <v>207876.75999999998</v>
      </c>
      <c r="K14" s="511">
        <v>104</v>
      </c>
      <c r="L14" s="513">
        <f t="shared" si="0"/>
        <v>20848.88</v>
      </c>
      <c r="M14" s="512">
        <f t="shared" si="7"/>
        <v>104</v>
      </c>
      <c r="N14" s="509">
        <f t="shared" si="8"/>
        <v>20848.88</v>
      </c>
    </row>
    <row r="15" spans="1:14" s="514" customFormat="1" ht="19.5" customHeight="1">
      <c r="A15" s="507">
        <v>9</v>
      </c>
      <c r="B15" s="508" t="s">
        <v>97</v>
      </c>
      <c r="C15" s="515"/>
      <c r="D15" s="509">
        <f t="shared" si="1"/>
        <v>0</v>
      </c>
      <c r="E15" s="510">
        <f t="shared" si="2"/>
        <v>0</v>
      </c>
      <c r="F15" s="509">
        <f t="shared" si="3"/>
        <v>0</v>
      </c>
      <c r="G15" s="511">
        <v>2893</v>
      </c>
      <c r="H15" s="512">
        <f t="shared" si="4"/>
        <v>154717.63999999998</v>
      </c>
      <c r="I15" s="510">
        <f t="shared" si="5"/>
        <v>2893</v>
      </c>
      <c r="J15" s="512">
        <f t="shared" si="6"/>
        <v>154717.63999999998</v>
      </c>
      <c r="K15" s="511">
        <v>83</v>
      </c>
      <c r="L15" s="513">
        <f t="shared" si="0"/>
        <v>16639.009999999998</v>
      </c>
      <c r="M15" s="512">
        <f t="shared" si="7"/>
        <v>83</v>
      </c>
      <c r="N15" s="509">
        <f t="shared" si="8"/>
        <v>16639.009999999998</v>
      </c>
    </row>
    <row r="16" spans="1:14" s="514" customFormat="1" ht="19.5" customHeight="1">
      <c r="A16" s="507">
        <v>10</v>
      </c>
      <c r="B16" s="508" t="s">
        <v>98</v>
      </c>
      <c r="C16" s="515"/>
      <c r="D16" s="509">
        <f t="shared" si="1"/>
        <v>0</v>
      </c>
      <c r="E16" s="510">
        <f t="shared" si="2"/>
        <v>0</v>
      </c>
      <c r="F16" s="509">
        <f t="shared" si="3"/>
        <v>0</v>
      </c>
      <c r="G16" s="511">
        <v>2713</v>
      </c>
      <c r="H16" s="512">
        <f t="shared" si="4"/>
        <v>145091.24</v>
      </c>
      <c r="I16" s="510">
        <f t="shared" si="5"/>
        <v>2713</v>
      </c>
      <c r="J16" s="512">
        <f t="shared" si="6"/>
        <v>145091.24</v>
      </c>
      <c r="K16" s="511">
        <v>97</v>
      </c>
      <c r="L16" s="513">
        <f t="shared" si="0"/>
        <v>19445.59</v>
      </c>
      <c r="M16" s="512">
        <f t="shared" si="7"/>
        <v>97</v>
      </c>
      <c r="N16" s="509">
        <f t="shared" si="8"/>
        <v>19445.59</v>
      </c>
    </row>
    <row r="17" spans="1:14" s="514" customFormat="1" ht="19.5" customHeight="1">
      <c r="A17" s="507">
        <v>11</v>
      </c>
      <c r="B17" s="508" t="s">
        <v>99</v>
      </c>
      <c r="C17" s="515">
        <v>3579</v>
      </c>
      <c r="D17" s="509">
        <f t="shared" si="1"/>
        <v>514302.3</v>
      </c>
      <c r="E17" s="510">
        <f t="shared" si="2"/>
        <v>3579</v>
      </c>
      <c r="F17" s="509">
        <f t="shared" si="3"/>
        <v>514302.3</v>
      </c>
      <c r="G17" s="515">
        <v>7825</v>
      </c>
      <c r="H17" s="512">
        <f t="shared" si="4"/>
        <v>418481</v>
      </c>
      <c r="I17" s="510">
        <f t="shared" si="5"/>
        <v>7825</v>
      </c>
      <c r="J17" s="512">
        <f t="shared" si="6"/>
        <v>418481</v>
      </c>
      <c r="K17" s="516">
        <v>77</v>
      </c>
      <c r="L17" s="513">
        <f>+K17*200.47</f>
        <v>15436.19</v>
      </c>
      <c r="M17" s="512">
        <f t="shared" si="7"/>
        <v>77</v>
      </c>
      <c r="N17" s="509">
        <f t="shared" si="8"/>
        <v>15436.19</v>
      </c>
    </row>
    <row r="18" spans="1:14" s="514" customFormat="1" ht="19.5" customHeight="1">
      <c r="A18" s="507">
        <v>12</v>
      </c>
      <c r="B18" s="508" t="s">
        <v>100</v>
      </c>
      <c r="C18" s="515">
        <v>6666</v>
      </c>
      <c r="D18" s="509">
        <f t="shared" si="1"/>
        <v>957904.2</v>
      </c>
      <c r="E18" s="510">
        <f t="shared" si="2"/>
        <v>6666</v>
      </c>
      <c r="F18" s="509">
        <f t="shared" si="3"/>
        <v>957904.2</v>
      </c>
      <c r="G18" s="515">
        <v>11863</v>
      </c>
      <c r="H18" s="512">
        <f t="shared" si="4"/>
        <v>634433.24</v>
      </c>
      <c r="I18" s="510">
        <f t="shared" si="5"/>
        <v>11863</v>
      </c>
      <c r="J18" s="512">
        <f t="shared" si="6"/>
        <v>634433.24</v>
      </c>
      <c r="K18" s="516">
        <v>100</v>
      </c>
      <c r="L18" s="513">
        <f>+K18*200.47</f>
        <v>20047</v>
      </c>
      <c r="M18" s="512">
        <f t="shared" si="7"/>
        <v>100</v>
      </c>
      <c r="N18" s="509">
        <f t="shared" si="8"/>
        <v>20047</v>
      </c>
    </row>
    <row r="19" spans="1:14" ht="32.25" customHeight="1" thickBot="1">
      <c r="A19" s="273"/>
      <c r="B19" s="274" t="s">
        <v>83</v>
      </c>
      <c r="C19" s="315">
        <f t="shared" ref="C19:L19" si="9">SUM(C7:C18)</f>
        <v>31551</v>
      </c>
      <c r="D19" s="315">
        <f t="shared" si="9"/>
        <v>4533878.6999999993</v>
      </c>
      <c r="E19" s="315">
        <f t="shared" si="9"/>
        <v>31551</v>
      </c>
      <c r="F19" s="276">
        <f>SUM(F7:F18)</f>
        <v>4533878.6999999993</v>
      </c>
      <c r="G19" s="315">
        <f>SUM(G7:G18)</f>
        <v>79938</v>
      </c>
      <c r="H19" s="315">
        <f>SUM(H7:H18)</f>
        <v>4275084.24</v>
      </c>
      <c r="I19" s="315">
        <f>SUM(I7:I18)</f>
        <v>79938</v>
      </c>
      <c r="J19" s="315">
        <f>SUM(J7:J18)</f>
        <v>4275084.24</v>
      </c>
      <c r="K19" s="315">
        <f t="shared" si="9"/>
        <v>1029.2</v>
      </c>
      <c r="L19" s="315">
        <f t="shared" si="9"/>
        <v>206323.72400000002</v>
      </c>
      <c r="M19" s="315">
        <f>SUM(M7:M18)</f>
        <v>1029.2</v>
      </c>
      <c r="N19" s="276">
        <f>SUM(N7:N18)</f>
        <v>206323.72400000002</v>
      </c>
    </row>
    <row r="20" spans="1:14" ht="21.75" customHeight="1">
      <c r="A20" s="277"/>
      <c r="B20" s="278"/>
      <c r="C20" s="279"/>
      <c r="D20" s="280"/>
      <c r="E20" s="279"/>
      <c r="F20" s="280"/>
      <c r="G20" s="279"/>
      <c r="H20" s="280"/>
      <c r="I20" s="279"/>
      <c r="J20" s="280"/>
      <c r="K20" s="279"/>
      <c r="L20" s="279"/>
      <c r="M20" s="279"/>
      <c r="N20" s="280"/>
    </row>
    <row r="21" spans="1:14" ht="31.5" customHeight="1" thickBot="1">
      <c r="A21" s="277"/>
      <c r="B21" s="281" t="s">
        <v>190</v>
      </c>
      <c r="C21" s="281"/>
      <c r="D21" s="281"/>
      <c r="E21" s="282"/>
      <c r="F21" s="283"/>
      <c r="G21" s="277"/>
      <c r="H21" s="282"/>
      <c r="I21" s="277"/>
      <c r="J21" s="277"/>
      <c r="K21" s="277"/>
      <c r="L21" s="277"/>
      <c r="M21" s="277"/>
      <c r="N21" s="284"/>
    </row>
    <row r="22" spans="1:14" s="267" customFormat="1" ht="39.6">
      <c r="A22" s="285"/>
      <c r="B22" s="286" t="s">
        <v>114</v>
      </c>
      <c r="C22" s="287" t="s">
        <v>115</v>
      </c>
      <c r="D22" s="287"/>
      <c r="E22" s="287"/>
      <c r="F22" s="288"/>
      <c r="G22" s="285"/>
      <c r="H22" s="287"/>
      <c r="I22" s="287"/>
      <c r="J22" s="289"/>
      <c r="K22" s="285"/>
      <c r="L22" s="290"/>
      <c r="M22" s="291"/>
      <c r="N22" s="289"/>
    </row>
    <row r="23" spans="1:14" ht="23.25" customHeight="1">
      <c r="A23" s="292">
        <v>1</v>
      </c>
      <c r="B23" s="293"/>
      <c r="C23" s="294"/>
      <c r="D23" s="294"/>
      <c r="E23" s="294"/>
      <c r="F23" s="295"/>
      <c r="G23" s="296"/>
      <c r="H23" s="294"/>
      <c r="I23" s="294"/>
      <c r="J23" s="297"/>
      <c r="K23" s="296"/>
      <c r="L23" s="298"/>
      <c r="M23" s="299"/>
      <c r="N23" s="297"/>
    </row>
    <row r="24" spans="1:14" ht="23.25" customHeight="1">
      <c r="A24" s="292">
        <v>2</v>
      </c>
      <c r="B24" s="293"/>
      <c r="C24" s="294"/>
      <c r="D24" s="294"/>
      <c r="E24" s="294"/>
      <c r="F24" s="295"/>
      <c r="G24" s="296"/>
      <c r="H24" s="294"/>
      <c r="I24" s="294"/>
      <c r="J24" s="297"/>
      <c r="K24" s="296"/>
      <c r="L24" s="298"/>
      <c r="M24" s="299"/>
      <c r="N24" s="297"/>
    </row>
    <row r="25" spans="1:14" s="271" customFormat="1" ht="23.25" customHeight="1">
      <c r="A25" s="272">
        <v>3</v>
      </c>
      <c r="B25" s="300"/>
      <c r="C25" s="301"/>
      <c r="D25" s="301"/>
      <c r="E25" s="301"/>
      <c r="F25" s="302"/>
      <c r="G25" s="303"/>
      <c r="H25" s="301"/>
      <c r="I25" s="301"/>
      <c r="J25" s="302"/>
      <c r="K25" s="303"/>
      <c r="L25" s="304"/>
      <c r="M25" s="305"/>
      <c r="N25" s="302"/>
    </row>
    <row r="26" spans="1:14" s="267" customFormat="1" ht="24" customHeight="1">
      <c r="A26" s="306"/>
      <c r="B26" s="307" t="s">
        <v>62</v>
      </c>
      <c r="C26" s="308"/>
      <c r="D26" s="308"/>
      <c r="E26" s="308"/>
      <c r="F26" s="309">
        <f>SUM(F23:F25)</f>
        <v>0</v>
      </c>
      <c r="G26" s="310"/>
      <c r="H26" s="308"/>
      <c r="I26" s="308"/>
      <c r="J26" s="309">
        <f>SUM(J23:J25)</f>
        <v>0</v>
      </c>
      <c r="K26" s="310"/>
      <c r="L26" s="311"/>
      <c r="M26" s="312"/>
      <c r="N26" s="309">
        <f>SUM(N23:N25)</f>
        <v>0</v>
      </c>
    </row>
    <row r="27" spans="1:14" s="267" customFormat="1" ht="27" customHeight="1" thickBot="1">
      <c r="A27" s="313"/>
      <c r="B27" s="314" t="s">
        <v>216</v>
      </c>
      <c r="C27" s="275"/>
      <c r="D27" s="275"/>
      <c r="E27" s="275"/>
      <c r="F27" s="276">
        <f>+F19-F26</f>
        <v>4533878.6999999993</v>
      </c>
      <c r="G27" s="315"/>
      <c r="H27" s="275"/>
      <c r="I27" s="275"/>
      <c r="J27" s="308">
        <f>J19-J26</f>
        <v>4275084.24</v>
      </c>
      <c r="K27" s="308"/>
      <c r="L27" s="308"/>
      <c r="M27" s="308"/>
      <c r="N27" s="308">
        <f>N19-N26</f>
        <v>206323.72400000002</v>
      </c>
    </row>
    <row r="28" spans="1:14" s="267" customFormat="1" ht="27" customHeight="1">
      <c r="A28" s="316"/>
      <c r="B28" s="317"/>
      <c r="C28" s="318"/>
      <c r="D28" s="318"/>
      <c r="E28" s="318"/>
      <c r="F28" s="318">
        <f>+ROUND(F27/1000,1)</f>
        <v>4533.8999999999996</v>
      </c>
      <c r="G28" s="318"/>
      <c r="H28" s="318"/>
      <c r="I28" s="318"/>
      <c r="J28" s="318">
        <f>ROUND(J27/1000,1)</f>
        <v>4275.1000000000004</v>
      </c>
      <c r="K28" s="318"/>
      <c r="L28" s="318"/>
      <c r="M28" s="318"/>
      <c r="N28" s="318">
        <f>ROUND(N27/1000,1)</f>
        <v>206.3</v>
      </c>
    </row>
    <row r="29" spans="1:14" s="267" customFormat="1" ht="25.5" customHeight="1">
      <c r="A29" s="316"/>
      <c r="B29" s="317"/>
      <c r="C29" s="316"/>
      <c r="D29" s="316"/>
      <c r="E29" s="316"/>
      <c r="F29" s="280"/>
      <c r="G29" s="316"/>
      <c r="H29" s="316"/>
      <c r="I29" s="316"/>
      <c r="J29" s="307" t="s">
        <v>116</v>
      </c>
      <c r="K29" s="319"/>
      <c r="L29" s="319"/>
      <c r="M29" s="319"/>
      <c r="N29" s="320">
        <f>+F26+J26+N26</f>
        <v>0</v>
      </c>
    </row>
    <row r="30" spans="1:14" s="267" customFormat="1" ht="20.25" customHeight="1">
      <c r="A30" s="316"/>
      <c r="B30" s="317"/>
      <c r="C30" s="316"/>
      <c r="D30" s="316"/>
      <c r="E30" s="316"/>
      <c r="F30" s="280"/>
      <c r="G30" s="316"/>
      <c r="H30" s="316"/>
      <c r="I30" s="316"/>
      <c r="J30" s="316"/>
      <c r="K30" s="316"/>
      <c r="L30" s="316"/>
      <c r="M30" s="316"/>
      <c r="N30" s="321">
        <f>ROUND(N29/1000,1)</f>
        <v>0</v>
      </c>
    </row>
    <row r="31" spans="1:14" s="322" customFormat="1" ht="25.5" customHeight="1">
      <c r="B31" s="323"/>
      <c r="C31" s="324" t="s">
        <v>2</v>
      </c>
      <c r="D31" s="324"/>
      <c r="E31" s="323"/>
      <c r="F31" s="323"/>
      <c r="G31" s="641"/>
      <c r="H31" s="641"/>
      <c r="I31" s="325"/>
      <c r="J31" s="642" t="str">
        <f>+'Ekamut-caxs'!D68</f>
        <v>Հասմիկ Կարապետյան</v>
      </c>
      <c r="K31" s="642"/>
      <c r="L31" s="326"/>
      <c r="N31" s="327"/>
    </row>
    <row r="32" spans="1:14" s="267" customFormat="1">
      <c r="C32" s="328"/>
      <c r="D32" s="328"/>
      <c r="E32" s="329"/>
      <c r="F32" s="329"/>
      <c r="G32" s="643" t="s">
        <v>84</v>
      </c>
      <c r="H32" s="643"/>
      <c r="I32" s="330"/>
      <c r="J32" s="643" t="s">
        <v>101</v>
      </c>
      <c r="K32" s="643"/>
      <c r="L32" s="331"/>
    </row>
    <row r="33" spans="2:13" s="322" customFormat="1" ht="23.25" customHeight="1">
      <c r="B33" s="323"/>
      <c r="C33" s="332" t="s">
        <v>6</v>
      </c>
      <c r="D33" s="332"/>
      <c r="E33" s="323"/>
      <c r="F33" s="323"/>
      <c r="G33" s="642"/>
      <c r="H33" s="642"/>
      <c r="I33" s="333"/>
      <c r="J33" s="642" t="str">
        <f>+'Ekamut-caxs'!D70</f>
        <v>Արփիկ Հարությունյան</v>
      </c>
      <c r="K33" s="642"/>
      <c r="L33" s="326"/>
    </row>
    <row r="34" spans="2:13" s="267" customFormat="1">
      <c r="C34" s="334"/>
      <c r="D34" s="334"/>
      <c r="G34" s="643" t="s">
        <v>84</v>
      </c>
      <c r="H34" s="643"/>
      <c r="I34" s="330"/>
      <c r="J34" s="643" t="s">
        <v>101</v>
      </c>
      <c r="K34" s="643"/>
      <c r="L34" s="331"/>
    </row>
    <row r="35" spans="2:13">
      <c r="F35" s="335" t="s">
        <v>1</v>
      </c>
    </row>
    <row r="36" spans="2:13" s="342" customFormat="1" ht="16.5" customHeight="1">
      <c r="C36" s="342" t="s">
        <v>102</v>
      </c>
      <c r="E36" s="342" t="s">
        <v>103</v>
      </c>
      <c r="F36" s="342" t="s">
        <v>209</v>
      </c>
      <c r="I36" s="336" t="s">
        <v>104</v>
      </c>
      <c r="J36" s="339" t="s">
        <v>191</v>
      </c>
      <c r="L36" s="339" t="s">
        <v>192</v>
      </c>
      <c r="M36" s="339" t="s">
        <v>193</v>
      </c>
    </row>
    <row r="37" spans="2:13" s="342" customFormat="1" ht="16.5" customHeight="1">
      <c r="C37" s="342" t="s">
        <v>105</v>
      </c>
      <c r="E37" s="342" t="s">
        <v>103</v>
      </c>
      <c r="F37" s="342" t="s">
        <v>210</v>
      </c>
      <c r="I37" s="651" t="s">
        <v>218</v>
      </c>
      <c r="J37" s="651"/>
      <c r="L37" s="651" t="s">
        <v>219</v>
      </c>
      <c r="M37" s="651"/>
    </row>
    <row r="38" spans="2:13" s="342" customFormat="1" ht="15.6" customHeight="1">
      <c r="E38" s="651" t="s">
        <v>220</v>
      </c>
      <c r="F38" s="651"/>
      <c r="I38" s="651"/>
      <c r="J38" s="651"/>
      <c r="L38" s="651"/>
      <c r="M38" s="651"/>
    </row>
    <row r="39" spans="2:13" s="342" customFormat="1">
      <c r="E39" s="651"/>
      <c r="F39" s="651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2023-04-04T07:42:01Z</cp:lastPrinted>
  <dcterms:created xsi:type="dcterms:W3CDTF">1996-10-14T23:33:28Z</dcterms:created>
  <dcterms:modified xsi:type="dcterms:W3CDTF">2023-04-04T07:42:04Z</dcterms:modified>
</cp:coreProperties>
</file>